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 activeTab="1"/>
  </bookViews>
  <sheets>
    <sheet name="الدرجات " sheetId="1" r:id="rId1"/>
    <sheet name="الشهادات" sheetId="2" r:id="rId2"/>
  </sheets>
  <calcPr calcId="124519"/>
</workbook>
</file>

<file path=xl/calcChain.xml><?xml version="1.0" encoding="utf-8"?>
<calcChain xmlns="http://schemas.openxmlformats.org/spreadsheetml/2006/main">
  <c r="B31" i="2"/>
  <c r="B30"/>
  <c r="B29" l="1"/>
  <c r="B17"/>
  <c r="B16"/>
  <c r="B15"/>
  <c r="B3"/>
  <c r="B2"/>
  <c r="B1"/>
  <c r="M32"/>
  <c r="M18"/>
  <c r="BA11" i="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29"/>
  <c r="BA30"/>
  <c r="BA31"/>
  <c r="BA32"/>
  <c r="BA33"/>
  <c r="BA34"/>
  <c r="BA35"/>
  <c r="BA36"/>
  <c r="BA37"/>
  <c r="BA38"/>
  <c r="BA39"/>
  <c r="BA40"/>
  <c r="BA41"/>
  <c r="BA42"/>
  <c r="BA43"/>
  <c r="BA44"/>
  <c r="BA45"/>
  <c r="BA46"/>
  <c r="BA47"/>
  <c r="BA48"/>
  <c r="BA49"/>
  <c r="BA50"/>
  <c r="BA51"/>
  <c r="BA52"/>
  <c r="BA53"/>
  <c r="BA54"/>
  <c r="BA55"/>
  <c r="BA56"/>
  <c r="BA57"/>
  <c r="BA58"/>
  <c r="BA59"/>
  <c r="BA60"/>
  <c r="BA61"/>
  <c r="BA62"/>
  <c r="BA63"/>
  <c r="BA64"/>
  <c r="BA65"/>
  <c r="BA66"/>
  <c r="BA67"/>
  <c r="BA68"/>
  <c r="BA69"/>
  <c r="BA70"/>
  <c r="BA71"/>
  <c r="BA72"/>
  <c r="BA73"/>
  <c r="BA74"/>
  <c r="BA75"/>
  <c r="BA76"/>
  <c r="BA77"/>
  <c r="BA78"/>
  <c r="BA79"/>
  <c r="BA80"/>
  <c r="BA81"/>
  <c r="BA82"/>
  <c r="BA83"/>
  <c r="BA84"/>
  <c r="BA85"/>
  <c r="BA86"/>
  <c r="BA87"/>
  <c r="BA88"/>
  <c r="BA89"/>
  <c r="BA90"/>
  <c r="BA91"/>
  <c r="BA92"/>
  <c r="BA93"/>
  <c r="BA94"/>
  <c r="BA95"/>
  <c r="BA96"/>
  <c r="BA97"/>
  <c r="BA98"/>
  <c r="BA99"/>
  <c r="BA100"/>
  <c r="BA101"/>
  <c r="BA102"/>
  <c r="BA103"/>
  <c r="BA104"/>
  <c r="BA105"/>
  <c r="BA106"/>
  <c r="BA107"/>
  <c r="BA108"/>
  <c r="BA109"/>
  <c r="BA110"/>
  <c r="BA111"/>
  <c r="BA112"/>
  <c r="BA113"/>
  <c r="BA114"/>
  <c r="BA115"/>
  <c r="BA116"/>
  <c r="BA117"/>
  <c r="BA118"/>
  <c r="BA119"/>
  <c r="BA120"/>
  <c r="BA121"/>
  <c r="BA122"/>
  <c r="BA123"/>
  <c r="BA124"/>
  <c r="BA125"/>
  <c r="BA126"/>
  <c r="BA127"/>
  <c r="BA128"/>
  <c r="BA129"/>
  <c r="BA130"/>
  <c r="BA131"/>
  <c r="BA132"/>
  <c r="BA133"/>
  <c r="BA134"/>
  <c r="BA135"/>
  <c r="BA136"/>
  <c r="BA137"/>
  <c r="BA138"/>
  <c r="BA139"/>
  <c r="BA140"/>
  <c r="BA141"/>
  <c r="BA142"/>
  <c r="BA143"/>
  <c r="BA144"/>
  <c r="BA145"/>
  <c r="BA146"/>
  <c r="BA147"/>
  <c r="BA148"/>
  <c r="BA149"/>
  <c r="BA150"/>
  <c r="BA151"/>
  <c r="BA152"/>
  <c r="BA153"/>
  <c r="BA154"/>
  <c r="BA155"/>
  <c r="BA156"/>
  <c r="BA157"/>
  <c r="BA158"/>
  <c r="BA159"/>
  <c r="BA160"/>
  <c r="BA161"/>
  <c r="BA162"/>
  <c r="BA163"/>
  <c r="BA164"/>
  <c r="BA165"/>
  <c r="BA166"/>
  <c r="BA167"/>
  <c r="BA168"/>
  <c r="BA169"/>
  <c r="BA170"/>
  <c r="BA171"/>
  <c r="BA172"/>
  <c r="BA173"/>
  <c r="BA174"/>
  <c r="BA175"/>
  <c r="BA176"/>
  <c r="BA177"/>
  <c r="BA178"/>
  <c r="BA179"/>
  <c r="BA180"/>
  <c r="BA181"/>
  <c r="BA182"/>
  <c r="BA183"/>
  <c r="BA184"/>
  <c r="BA185"/>
  <c r="BA186"/>
  <c r="BA187"/>
  <c r="BA188"/>
  <c r="BA189"/>
  <c r="BA190"/>
  <c r="BA191"/>
  <c r="BA192"/>
  <c r="BA193"/>
  <c r="BA194"/>
  <c r="BA195"/>
  <c r="BA196"/>
  <c r="BA197"/>
  <c r="BA198"/>
  <c r="BA199"/>
  <c r="BA200"/>
  <c r="BA201"/>
  <c r="BA202"/>
  <c r="BA203"/>
  <c r="BA204"/>
  <c r="BA205"/>
  <c r="BA206"/>
  <c r="BA207"/>
  <c r="BA208"/>
  <c r="BA209"/>
  <c r="BA210"/>
  <c r="BA211"/>
  <c r="BA212"/>
  <c r="BA213"/>
  <c r="BA214"/>
  <c r="BA215"/>
  <c r="BA216"/>
  <c r="BA217"/>
  <c r="BA218"/>
  <c r="BA219"/>
  <c r="BA220"/>
  <c r="BA221"/>
  <c r="BA222"/>
  <c r="BA223"/>
  <c r="BA224"/>
  <c r="BA225"/>
  <c r="BA226"/>
  <c r="BA227"/>
  <c r="BA228"/>
  <c r="BA229"/>
  <c r="BA230"/>
  <c r="BA231"/>
  <c r="BA232"/>
  <c r="BA233"/>
  <c r="BA234"/>
  <c r="BA235"/>
  <c r="BA236"/>
  <c r="BA237"/>
  <c r="BA238"/>
  <c r="BA239"/>
  <c r="BA240"/>
  <c r="BA241"/>
  <c r="BA242"/>
  <c r="BA243"/>
  <c r="BA244"/>
  <c r="BA245"/>
  <c r="BA246"/>
  <c r="BA247"/>
  <c r="BA248"/>
  <c r="BA249"/>
  <c r="BA250"/>
  <c r="BA251"/>
  <c r="BA252"/>
  <c r="BA253"/>
  <c r="BA254"/>
  <c r="BA255"/>
  <c r="BA256"/>
  <c r="BA257"/>
  <c r="BA258"/>
  <c r="BA259"/>
  <c r="BA260"/>
  <c r="BA261"/>
  <c r="BA262"/>
  <c r="BA263"/>
  <c r="BA264"/>
  <c r="BA265"/>
  <c r="BA266"/>
  <c r="BA267"/>
  <c r="BA268"/>
  <c r="BA269"/>
  <c r="BA270"/>
  <c r="BA271"/>
  <c r="BA272"/>
  <c r="BA273"/>
  <c r="BA274"/>
  <c r="BA275"/>
  <c r="BA276"/>
  <c r="BA277"/>
  <c r="BA278"/>
  <c r="BA279"/>
  <c r="BA280"/>
  <c r="BA281"/>
  <c r="BA282"/>
  <c r="BA283"/>
  <c r="BA284"/>
  <c r="BA285"/>
  <c r="BA286"/>
  <c r="BA287"/>
  <c r="BA288"/>
  <c r="BA289"/>
  <c r="BA290"/>
  <c r="BA291"/>
  <c r="BA292"/>
  <c r="BA293"/>
  <c r="BA294"/>
  <c r="BA295"/>
  <c r="BA296"/>
  <c r="BA297"/>
  <c r="BA298"/>
  <c r="BA299"/>
  <c r="BA300"/>
  <c r="BA301"/>
  <c r="BA302"/>
  <c r="BA303"/>
  <c r="BA304"/>
  <c r="BA305"/>
  <c r="BA306"/>
  <c r="BA307"/>
  <c r="AR11" l="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R101"/>
  <c r="AR102"/>
  <c r="AR103"/>
  <c r="AR104"/>
  <c r="AR105"/>
  <c r="AR106"/>
  <c r="AR107"/>
  <c r="AR108"/>
  <c r="AR109"/>
  <c r="AR110"/>
  <c r="AR111"/>
  <c r="AR112"/>
  <c r="AR113"/>
  <c r="AR114"/>
  <c r="AR115"/>
  <c r="AR116"/>
  <c r="AR117"/>
  <c r="AR118"/>
  <c r="AR119"/>
  <c r="AR120"/>
  <c r="AR121"/>
  <c r="AR122"/>
  <c r="AR123"/>
  <c r="AR124"/>
  <c r="AR125"/>
  <c r="AR126"/>
  <c r="AR127"/>
  <c r="AR128"/>
  <c r="AR129"/>
  <c r="AR130"/>
  <c r="AR131"/>
  <c r="AR132"/>
  <c r="AR133"/>
  <c r="AR134"/>
  <c r="AR135"/>
  <c r="AR136"/>
  <c r="AR137"/>
  <c r="AR138"/>
  <c r="AR139"/>
  <c r="AR140"/>
  <c r="AR141"/>
  <c r="AR142"/>
  <c r="AR143"/>
  <c r="AR144"/>
  <c r="AR145"/>
  <c r="AR146"/>
  <c r="AR147"/>
  <c r="AR148"/>
  <c r="AR149"/>
  <c r="AR150"/>
  <c r="AR151"/>
  <c r="AR152"/>
  <c r="AR153"/>
  <c r="AR154"/>
  <c r="AR155"/>
  <c r="AR156"/>
  <c r="AR157"/>
  <c r="AR158"/>
  <c r="AR159"/>
  <c r="AR160"/>
  <c r="AR161"/>
  <c r="AR162"/>
  <c r="AR163"/>
  <c r="AR164"/>
  <c r="AR165"/>
  <c r="AR166"/>
  <c r="AR167"/>
  <c r="AR168"/>
  <c r="AR169"/>
  <c r="AR170"/>
  <c r="AR171"/>
  <c r="AR172"/>
  <c r="AR173"/>
  <c r="AR174"/>
  <c r="AR175"/>
  <c r="AR176"/>
  <c r="AR177"/>
  <c r="AR178"/>
  <c r="AR179"/>
  <c r="AR180"/>
  <c r="AR181"/>
  <c r="AR182"/>
  <c r="AR183"/>
  <c r="AR184"/>
  <c r="AR185"/>
  <c r="AR186"/>
  <c r="AR187"/>
  <c r="AR188"/>
  <c r="AR189"/>
  <c r="AR190"/>
  <c r="AR191"/>
  <c r="AR192"/>
  <c r="AR193"/>
  <c r="AR194"/>
  <c r="AR195"/>
  <c r="AR196"/>
  <c r="AR197"/>
  <c r="AR198"/>
  <c r="AR199"/>
  <c r="AR200"/>
  <c r="AR201"/>
  <c r="AR202"/>
  <c r="AR203"/>
  <c r="AR204"/>
  <c r="AR205"/>
  <c r="AR206"/>
  <c r="AR207"/>
  <c r="AR208"/>
  <c r="AR209"/>
  <c r="AR210"/>
  <c r="AR211"/>
  <c r="AR212"/>
  <c r="AR213"/>
  <c r="AR214"/>
  <c r="AR215"/>
  <c r="AR216"/>
  <c r="AR217"/>
  <c r="AR218"/>
  <c r="AR219"/>
  <c r="AR220"/>
  <c r="AR221"/>
  <c r="AR222"/>
  <c r="AR223"/>
  <c r="AR224"/>
  <c r="AR225"/>
  <c r="AR226"/>
  <c r="AR227"/>
  <c r="AR228"/>
  <c r="AR229"/>
  <c r="AR230"/>
  <c r="AR231"/>
  <c r="AR232"/>
  <c r="AR233"/>
  <c r="AR234"/>
  <c r="AR235"/>
  <c r="AR236"/>
  <c r="AR237"/>
  <c r="AR238"/>
  <c r="AR239"/>
  <c r="AR240"/>
  <c r="AR241"/>
  <c r="AR242"/>
  <c r="AR243"/>
  <c r="AR244"/>
  <c r="AR245"/>
  <c r="AR246"/>
  <c r="AR247"/>
  <c r="AR248"/>
  <c r="AR249"/>
  <c r="AR250"/>
  <c r="AR251"/>
  <c r="AR252"/>
  <c r="AR253"/>
  <c r="AR254"/>
  <c r="AR255"/>
  <c r="AR256"/>
  <c r="AR257"/>
  <c r="AR258"/>
  <c r="AR259"/>
  <c r="AR260"/>
  <c r="AR261"/>
  <c r="AR262"/>
  <c r="AR263"/>
  <c r="AR264"/>
  <c r="AR265"/>
  <c r="AR266"/>
  <c r="AR267"/>
  <c r="AR268"/>
  <c r="AR269"/>
  <c r="AR270"/>
  <c r="AR271"/>
  <c r="AR272"/>
  <c r="AR273"/>
  <c r="AR274"/>
  <c r="AR275"/>
  <c r="AR276"/>
  <c r="AR277"/>
  <c r="AR278"/>
  <c r="AR279"/>
  <c r="AR280"/>
  <c r="AR281"/>
  <c r="AR282"/>
  <c r="AR283"/>
  <c r="AR284"/>
  <c r="AR285"/>
  <c r="AR286"/>
  <c r="AR287"/>
  <c r="AR288"/>
  <c r="AR289"/>
  <c r="AR290"/>
  <c r="AR291"/>
  <c r="AR292"/>
  <c r="AR293"/>
  <c r="AR294"/>
  <c r="AR295"/>
  <c r="AR296"/>
  <c r="AR297"/>
  <c r="AR298"/>
  <c r="AR299"/>
  <c r="AR300"/>
  <c r="AR301"/>
  <c r="AR302"/>
  <c r="AR303"/>
  <c r="AR304"/>
  <c r="AR305"/>
  <c r="AR306"/>
  <c r="AR307"/>
  <c r="AN11"/>
  <c r="AN12"/>
  <c r="AN13"/>
  <c r="AN14"/>
  <c r="AN15"/>
  <c r="AN16"/>
  <c r="AN17"/>
  <c r="AN18"/>
  <c r="AN19"/>
  <c r="AN20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64"/>
  <c r="AN65"/>
  <c r="AN66"/>
  <c r="AN67"/>
  <c r="AN68"/>
  <c r="AN69"/>
  <c r="AN70"/>
  <c r="AN71"/>
  <c r="AN72"/>
  <c r="AN73"/>
  <c r="AN74"/>
  <c r="AN75"/>
  <c r="AN76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5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49"/>
  <c r="AN150"/>
  <c r="AN151"/>
  <c r="AN152"/>
  <c r="AN153"/>
  <c r="AN154"/>
  <c r="AN155"/>
  <c r="AN156"/>
  <c r="AN157"/>
  <c r="AN158"/>
  <c r="AN159"/>
  <c r="AN160"/>
  <c r="AN161"/>
  <c r="AN162"/>
  <c r="AN163"/>
  <c r="AN164"/>
  <c r="AN165"/>
  <c r="AN166"/>
  <c r="AN167"/>
  <c r="AN168"/>
  <c r="AN169"/>
  <c r="AN170"/>
  <c r="AN171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2"/>
  <c r="AN203"/>
  <c r="AN204"/>
  <c r="AN205"/>
  <c r="AN206"/>
  <c r="AN207"/>
  <c r="AN208"/>
  <c r="AN209"/>
  <c r="AN210"/>
  <c r="AN211"/>
  <c r="AN212"/>
  <c r="AN213"/>
  <c r="AN214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7"/>
  <c r="AN298"/>
  <c r="AN299"/>
  <c r="AN300"/>
  <c r="AN301"/>
  <c r="AN302"/>
  <c r="AN303"/>
  <c r="AN304"/>
  <c r="AN305"/>
  <c r="AN306"/>
  <c r="AN307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150"/>
  <c r="AL151"/>
  <c r="AL152"/>
  <c r="AL153"/>
  <c r="AL154"/>
  <c r="AL155"/>
  <c r="AL156"/>
  <c r="AL157"/>
  <c r="AL158"/>
  <c r="AL159"/>
  <c r="AL160"/>
  <c r="AL161"/>
  <c r="AL162"/>
  <c r="AL163"/>
  <c r="AL164"/>
  <c r="AL165"/>
  <c r="AL166"/>
  <c r="AL167"/>
  <c r="AL168"/>
  <c r="AL169"/>
  <c r="AL170"/>
  <c r="AL171"/>
  <c r="AL172"/>
  <c r="AL173"/>
  <c r="AL174"/>
  <c r="AL175"/>
  <c r="AL176"/>
  <c r="AL177"/>
  <c r="AL178"/>
  <c r="AL179"/>
  <c r="AL180"/>
  <c r="AL181"/>
  <c r="AL182"/>
  <c r="AL183"/>
  <c r="AL184"/>
  <c r="AL185"/>
  <c r="AL186"/>
  <c r="AL187"/>
  <c r="AL188"/>
  <c r="AL189"/>
  <c r="AL190"/>
  <c r="AL191"/>
  <c r="AL192"/>
  <c r="AL193"/>
  <c r="AL194"/>
  <c r="AL195"/>
  <c r="AL196"/>
  <c r="AL197"/>
  <c r="AL198"/>
  <c r="AL199"/>
  <c r="AL200"/>
  <c r="AL201"/>
  <c r="AL202"/>
  <c r="AL203"/>
  <c r="AL204"/>
  <c r="AL205"/>
  <c r="AL206"/>
  <c r="AL207"/>
  <c r="AL208"/>
  <c r="AL209"/>
  <c r="AL210"/>
  <c r="AL211"/>
  <c r="AL212"/>
  <c r="AL213"/>
  <c r="AL214"/>
  <c r="AL215"/>
  <c r="AL216"/>
  <c r="AL217"/>
  <c r="AL218"/>
  <c r="AL219"/>
  <c r="AL220"/>
  <c r="AL221"/>
  <c r="AL222"/>
  <c r="AL223"/>
  <c r="AL224"/>
  <c r="AL225"/>
  <c r="AL226"/>
  <c r="AL227"/>
  <c r="AL228"/>
  <c r="AL229"/>
  <c r="AL230"/>
  <c r="AL231"/>
  <c r="AL232"/>
  <c r="AL233"/>
  <c r="AL234"/>
  <c r="AL235"/>
  <c r="AL236"/>
  <c r="AL237"/>
  <c r="AL238"/>
  <c r="AL239"/>
  <c r="AL240"/>
  <c r="AL241"/>
  <c r="AL242"/>
  <c r="AL243"/>
  <c r="AL244"/>
  <c r="AL245"/>
  <c r="AL246"/>
  <c r="AL247"/>
  <c r="AL248"/>
  <c r="AL249"/>
  <c r="AL250"/>
  <c r="AL251"/>
  <c r="AL252"/>
  <c r="AL253"/>
  <c r="AL254"/>
  <c r="AL255"/>
  <c r="AL256"/>
  <c r="AL257"/>
  <c r="AL258"/>
  <c r="AL259"/>
  <c r="AL260"/>
  <c r="AL261"/>
  <c r="AL262"/>
  <c r="AL263"/>
  <c r="AL264"/>
  <c r="AL265"/>
  <c r="AL266"/>
  <c r="AL267"/>
  <c r="AL268"/>
  <c r="AL269"/>
  <c r="AL270"/>
  <c r="AL271"/>
  <c r="AL272"/>
  <c r="AL273"/>
  <c r="AL274"/>
  <c r="AL275"/>
  <c r="AL276"/>
  <c r="AL277"/>
  <c r="AL278"/>
  <c r="AL279"/>
  <c r="AL280"/>
  <c r="AL281"/>
  <c r="AL282"/>
  <c r="AL283"/>
  <c r="AL284"/>
  <c r="AL285"/>
  <c r="AL286"/>
  <c r="AL287"/>
  <c r="AL288"/>
  <c r="AL289"/>
  <c r="AL290"/>
  <c r="AL291"/>
  <c r="AL292"/>
  <c r="AL293"/>
  <c r="AL294"/>
  <c r="AL295"/>
  <c r="AL296"/>
  <c r="AL297"/>
  <c r="AL298"/>
  <c r="AL299"/>
  <c r="AL300"/>
  <c r="AL301"/>
  <c r="AL302"/>
  <c r="AL303"/>
  <c r="AL304"/>
  <c r="AL305"/>
  <c r="AL306"/>
  <c r="AL307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J101"/>
  <c r="AJ102"/>
  <c r="AJ103"/>
  <c r="AJ104"/>
  <c r="AJ105"/>
  <c r="AJ106"/>
  <c r="AJ107"/>
  <c r="AJ108"/>
  <c r="AJ109"/>
  <c r="AJ110"/>
  <c r="AJ111"/>
  <c r="AJ112"/>
  <c r="AJ113"/>
  <c r="AJ114"/>
  <c r="AJ115"/>
  <c r="AJ116"/>
  <c r="AJ117"/>
  <c r="AJ118"/>
  <c r="AJ119"/>
  <c r="AJ120"/>
  <c r="AJ121"/>
  <c r="AJ122"/>
  <c r="AJ123"/>
  <c r="AJ124"/>
  <c r="AJ125"/>
  <c r="AJ126"/>
  <c r="AJ127"/>
  <c r="AJ128"/>
  <c r="AJ129"/>
  <c r="AJ130"/>
  <c r="AJ131"/>
  <c r="AJ132"/>
  <c r="AJ133"/>
  <c r="AJ134"/>
  <c r="AJ135"/>
  <c r="AJ136"/>
  <c r="AJ137"/>
  <c r="AJ138"/>
  <c r="AJ139"/>
  <c r="AJ140"/>
  <c r="AJ141"/>
  <c r="AJ142"/>
  <c r="AJ143"/>
  <c r="AJ144"/>
  <c r="AJ145"/>
  <c r="AJ146"/>
  <c r="AJ147"/>
  <c r="AJ148"/>
  <c r="AJ149"/>
  <c r="AJ150"/>
  <c r="AJ151"/>
  <c r="AJ152"/>
  <c r="AJ153"/>
  <c r="AJ154"/>
  <c r="AJ155"/>
  <c r="AJ156"/>
  <c r="AJ157"/>
  <c r="AJ158"/>
  <c r="AJ159"/>
  <c r="AJ160"/>
  <c r="AJ161"/>
  <c r="AJ162"/>
  <c r="AJ163"/>
  <c r="AJ164"/>
  <c r="AJ165"/>
  <c r="AJ166"/>
  <c r="AJ167"/>
  <c r="AJ168"/>
  <c r="AJ169"/>
  <c r="AJ170"/>
  <c r="AJ171"/>
  <c r="AJ172"/>
  <c r="AJ173"/>
  <c r="AJ174"/>
  <c r="AJ175"/>
  <c r="AJ176"/>
  <c r="AJ177"/>
  <c r="AJ178"/>
  <c r="AJ179"/>
  <c r="AJ180"/>
  <c r="AJ181"/>
  <c r="AJ182"/>
  <c r="AJ183"/>
  <c r="AJ184"/>
  <c r="AJ185"/>
  <c r="AJ186"/>
  <c r="AJ187"/>
  <c r="AJ188"/>
  <c r="AJ189"/>
  <c r="AJ190"/>
  <c r="AJ191"/>
  <c r="AJ192"/>
  <c r="AJ193"/>
  <c r="AJ194"/>
  <c r="AJ195"/>
  <c r="AJ196"/>
  <c r="AJ197"/>
  <c r="AJ198"/>
  <c r="AJ199"/>
  <c r="AJ200"/>
  <c r="AJ201"/>
  <c r="AJ202"/>
  <c r="AJ203"/>
  <c r="AJ204"/>
  <c r="AJ205"/>
  <c r="AJ206"/>
  <c r="AJ207"/>
  <c r="AJ208"/>
  <c r="AJ209"/>
  <c r="AJ210"/>
  <c r="AJ211"/>
  <c r="AJ212"/>
  <c r="AJ213"/>
  <c r="AJ214"/>
  <c r="AJ215"/>
  <c r="AJ216"/>
  <c r="AJ217"/>
  <c r="AJ218"/>
  <c r="AJ219"/>
  <c r="AJ220"/>
  <c r="AJ221"/>
  <c r="AJ222"/>
  <c r="AJ223"/>
  <c r="AJ224"/>
  <c r="AJ225"/>
  <c r="AJ226"/>
  <c r="AJ227"/>
  <c r="AJ228"/>
  <c r="AJ229"/>
  <c r="AJ230"/>
  <c r="AJ231"/>
  <c r="AJ232"/>
  <c r="AJ233"/>
  <c r="AJ234"/>
  <c r="AJ235"/>
  <c r="AJ236"/>
  <c r="AJ237"/>
  <c r="AJ238"/>
  <c r="AJ239"/>
  <c r="AJ240"/>
  <c r="AJ241"/>
  <c r="AJ242"/>
  <c r="AJ243"/>
  <c r="AJ244"/>
  <c r="AJ245"/>
  <c r="AJ246"/>
  <c r="AJ247"/>
  <c r="AJ248"/>
  <c r="AJ249"/>
  <c r="AJ250"/>
  <c r="AJ251"/>
  <c r="AJ252"/>
  <c r="AJ253"/>
  <c r="AJ254"/>
  <c r="AJ255"/>
  <c r="AJ256"/>
  <c r="AJ257"/>
  <c r="AJ258"/>
  <c r="AJ259"/>
  <c r="AJ260"/>
  <c r="AJ261"/>
  <c r="AJ262"/>
  <c r="AJ263"/>
  <c r="AJ264"/>
  <c r="AJ265"/>
  <c r="AJ266"/>
  <c r="AJ267"/>
  <c r="AJ268"/>
  <c r="AJ269"/>
  <c r="AJ270"/>
  <c r="AJ271"/>
  <c r="AJ272"/>
  <c r="AJ273"/>
  <c r="AJ274"/>
  <c r="AJ275"/>
  <c r="AJ276"/>
  <c r="AJ277"/>
  <c r="AJ278"/>
  <c r="AJ279"/>
  <c r="AJ280"/>
  <c r="AJ281"/>
  <c r="AJ282"/>
  <c r="AJ283"/>
  <c r="AJ284"/>
  <c r="AJ285"/>
  <c r="AJ286"/>
  <c r="AJ287"/>
  <c r="AJ288"/>
  <c r="AJ289"/>
  <c r="AJ290"/>
  <c r="AJ291"/>
  <c r="AJ292"/>
  <c r="AJ293"/>
  <c r="AJ294"/>
  <c r="AJ295"/>
  <c r="AJ296"/>
  <c r="AJ297"/>
  <c r="AJ298"/>
  <c r="AJ299"/>
  <c r="AJ300"/>
  <c r="AJ301"/>
  <c r="AJ302"/>
  <c r="AJ303"/>
  <c r="AJ304"/>
  <c r="AJ305"/>
  <c r="AJ306"/>
  <c r="AJ307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150"/>
  <c r="AH151"/>
  <c r="AH152"/>
  <c r="AH153"/>
  <c r="AH154"/>
  <c r="AH155"/>
  <c r="AH156"/>
  <c r="AH157"/>
  <c r="AH158"/>
  <c r="AH159"/>
  <c r="AH160"/>
  <c r="AH161"/>
  <c r="AH162"/>
  <c r="AH163"/>
  <c r="AH164"/>
  <c r="AH165"/>
  <c r="AH166"/>
  <c r="AH167"/>
  <c r="AH168"/>
  <c r="AH169"/>
  <c r="AH170"/>
  <c r="AH171"/>
  <c r="AH172"/>
  <c r="AH173"/>
  <c r="AH174"/>
  <c r="AH175"/>
  <c r="AH176"/>
  <c r="AH177"/>
  <c r="AH178"/>
  <c r="AH179"/>
  <c r="AH180"/>
  <c r="AH181"/>
  <c r="AH182"/>
  <c r="AH183"/>
  <c r="AH184"/>
  <c r="AH185"/>
  <c r="AH186"/>
  <c r="AH187"/>
  <c r="AH188"/>
  <c r="AH189"/>
  <c r="AH190"/>
  <c r="AH191"/>
  <c r="AH192"/>
  <c r="AH193"/>
  <c r="AH194"/>
  <c r="AH195"/>
  <c r="AH196"/>
  <c r="AH197"/>
  <c r="AH198"/>
  <c r="AH199"/>
  <c r="AH200"/>
  <c r="AH201"/>
  <c r="AH202"/>
  <c r="AH203"/>
  <c r="AH204"/>
  <c r="AH205"/>
  <c r="AH206"/>
  <c r="AH207"/>
  <c r="AH208"/>
  <c r="AH209"/>
  <c r="AH210"/>
  <c r="AH211"/>
  <c r="AH212"/>
  <c r="AH213"/>
  <c r="AH214"/>
  <c r="AH215"/>
  <c r="AH216"/>
  <c r="AH217"/>
  <c r="AH218"/>
  <c r="AH219"/>
  <c r="AH220"/>
  <c r="AH221"/>
  <c r="AH222"/>
  <c r="AH223"/>
  <c r="AH224"/>
  <c r="AH225"/>
  <c r="AH226"/>
  <c r="AH227"/>
  <c r="AH228"/>
  <c r="AH229"/>
  <c r="AH230"/>
  <c r="AH231"/>
  <c r="AH232"/>
  <c r="AH233"/>
  <c r="AH234"/>
  <c r="AH235"/>
  <c r="AH236"/>
  <c r="AH237"/>
  <c r="AH238"/>
  <c r="AH239"/>
  <c r="AH240"/>
  <c r="AH241"/>
  <c r="AH242"/>
  <c r="AH243"/>
  <c r="AH244"/>
  <c r="AH245"/>
  <c r="AH246"/>
  <c r="AH247"/>
  <c r="AH248"/>
  <c r="AH249"/>
  <c r="AH250"/>
  <c r="AH251"/>
  <c r="AH252"/>
  <c r="AH253"/>
  <c r="AH254"/>
  <c r="AH255"/>
  <c r="AH256"/>
  <c r="AH257"/>
  <c r="AH258"/>
  <c r="AH259"/>
  <c r="AH260"/>
  <c r="AH261"/>
  <c r="AH262"/>
  <c r="AH263"/>
  <c r="AH264"/>
  <c r="AH265"/>
  <c r="AH266"/>
  <c r="AH267"/>
  <c r="AH268"/>
  <c r="AH269"/>
  <c r="AH270"/>
  <c r="AH271"/>
  <c r="AH272"/>
  <c r="AH273"/>
  <c r="AH274"/>
  <c r="AH275"/>
  <c r="AH276"/>
  <c r="AH277"/>
  <c r="AH278"/>
  <c r="AH279"/>
  <c r="AH280"/>
  <c r="AH281"/>
  <c r="AH282"/>
  <c r="AH283"/>
  <c r="AH284"/>
  <c r="AH285"/>
  <c r="AH286"/>
  <c r="AH287"/>
  <c r="AH288"/>
  <c r="AH289"/>
  <c r="AH290"/>
  <c r="AH291"/>
  <c r="AH292"/>
  <c r="AH293"/>
  <c r="AH294"/>
  <c r="AH295"/>
  <c r="AH296"/>
  <c r="AH297"/>
  <c r="AH298"/>
  <c r="AH299"/>
  <c r="AH300"/>
  <c r="AH301"/>
  <c r="AH302"/>
  <c r="AH303"/>
  <c r="AH304"/>
  <c r="AH305"/>
  <c r="AH306"/>
  <c r="AH307"/>
  <c r="AF11"/>
  <c r="AZ11" s="1"/>
  <c r="AF12"/>
  <c r="AZ12" s="1"/>
  <c r="AF13"/>
  <c r="AZ13" s="1"/>
  <c r="AF14"/>
  <c r="AZ14" s="1"/>
  <c r="AF15"/>
  <c r="AZ15" s="1"/>
  <c r="AF16"/>
  <c r="AZ16" s="1"/>
  <c r="AF17"/>
  <c r="AZ17" s="1"/>
  <c r="AF18"/>
  <c r="AZ18" s="1"/>
  <c r="AF19"/>
  <c r="AZ19" s="1"/>
  <c r="AF20"/>
  <c r="AZ20" s="1"/>
  <c r="AF21"/>
  <c r="AZ21" s="1"/>
  <c r="AF22"/>
  <c r="AZ22" s="1"/>
  <c r="AF23"/>
  <c r="AZ23" s="1"/>
  <c r="AF24"/>
  <c r="AZ24" s="1"/>
  <c r="AF25"/>
  <c r="AZ25" s="1"/>
  <c r="AF26"/>
  <c r="AZ26" s="1"/>
  <c r="AF27"/>
  <c r="AZ27" s="1"/>
  <c r="AF28"/>
  <c r="AZ28" s="1"/>
  <c r="AF29"/>
  <c r="AZ29" s="1"/>
  <c r="AF30"/>
  <c r="AZ30" s="1"/>
  <c r="AF31"/>
  <c r="AZ31" s="1"/>
  <c r="AF32"/>
  <c r="AZ32" s="1"/>
  <c r="AF33"/>
  <c r="AZ33" s="1"/>
  <c r="AF34"/>
  <c r="AZ34" s="1"/>
  <c r="AF35"/>
  <c r="AZ35" s="1"/>
  <c r="AF36"/>
  <c r="AZ36" s="1"/>
  <c r="AF37"/>
  <c r="AZ37" s="1"/>
  <c r="AF38"/>
  <c r="AZ38" s="1"/>
  <c r="AF39"/>
  <c r="AZ39" s="1"/>
  <c r="AF40"/>
  <c r="AZ40" s="1"/>
  <c r="AF41"/>
  <c r="AZ41" s="1"/>
  <c r="AF42"/>
  <c r="AZ42" s="1"/>
  <c r="AF43"/>
  <c r="AZ43" s="1"/>
  <c r="AF44"/>
  <c r="AZ44" s="1"/>
  <c r="AF45"/>
  <c r="AZ45" s="1"/>
  <c r="AF46"/>
  <c r="AZ46" s="1"/>
  <c r="AF47"/>
  <c r="AZ47" s="1"/>
  <c r="AF48"/>
  <c r="AZ48" s="1"/>
  <c r="AF49"/>
  <c r="AZ49" s="1"/>
  <c r="AF50"/>
  <c r="AZ50" s="1"/>
  <c r="AF51"/>
  <c r="AZ51" s="1"/>
  <c r="AF52"/>
  <c r="AZ52" s="1"/>
  <c r="AF53"/>
  <c r="AZ53" s="1"/>
  <c r="AF54"/>
  <c r="AZ54" s="1"/>
  <c r="AF55"/>
  <c r="AZ55" s="1"/>
  <c r="AF56"/>
  <c r="AZ56" s="1"/>
  <c r="AF57"/>
  <c r="AZ57" s="1"/>
  <c r="AF58"/>
  <c r="AZ58" s="1"/>
  <c r="AF59"/>
  <c r="AZ59" s="1"/>
  <c r="AF60"/>
  <c r="AZ60" s="1"/>
  <c r="AF61"/>
  <c r="AZ61" s="1"/>
  <c r="AF62"/>
  <c r="AZ62" s="1"/>
  <c r="AF63"/>
  <c r="AZ63" s="1"/>
  <c r="AF64"/>
  <c r="AZ64" s="1"/>
  <c r="AF65"/>
  <c r="AZ65" s="1"/>
  <c r="AF66"/>
  <c r="AZ66" s="1"/>
  <c r="AF67"/>
  <c r="AZ67" s="1"/>
  <c r="AF68"/>
  <c r="AZ68" s="1"/>
  <c r="AF69"/>
  <c r="AZ69" s="1"/>
  <c r="AF70"/>
  <c r="AZ70" s="1"/>
  <c r="AF71"/>
  <c r="AZ71" s="1"/>
  <c r="AF72"/>
  <c r="AZ72" s="1"/>
  <c r="AF73"/>
  <c r="AZ73" s="1"/>
  <c r="AF74"/>
  <c r="AZ74" s="1"/>
  <c r="AF75"/>
  <c r="AZ75" s="1"/>
  <c r="AF76"/>
  <c r="AZ76" s="1"/>
  <c r="AF77"/>
  <c r="AZ77" s="1"/>
  <c r="AF78"/>
  <c r="AZ78" s="1"/>
  <c r="AF79"/>
  <c r="AZ79" s="1"/>
  <c r="AF80"/>
  <c r="AZ80" s="1"/>
  <c r="AF81"/>
  <c r="AZ81" s="1"/>
  <c r="AF82"/>
  <c r="AZ82" s="1"/>
  <c r="AF83"/>
  <c r="AZ83" s="1"/>
  <c r="AF84"/>
  <c r="AZ84" s="1"/>
  <c r="AF85"/>
  <c r="AZ85" s="1"/>
  <c r="AF86"/>
  <c r="AZ86" s="1"/>
  <c r="AF87"/>
  <c r="AZ87" s="1"/>
  <c r="AF88"/>
  <c r="AZ88" s="1"/>
  <c r="AF89"/>
  <c r="AZ89" s="1"/>
  <c r="AF90"/>
  <c r="AZ90" s="1"/>
  <c r="AF91"/>
  <c r="AZ91" s="1"/>
  <c r="AF92"/>
  <c r="AZ92" s="1"/>
  <c r="AF93"/>
  <c r="AZ93" s="1"/>
  <c r="AF94"/>
  <c r="AZ94" s="1"/>
  <c r="AF95"/>
  <c r="AZ95" s="1"/>
  <c r="AF96"/>
  <c r="AZ96" s="1"/>
  <c r="AF97"/>
  <c r="AZ97" s="1"/>
  <c r="AF98"/>
  <c r="AZ98" s="1"/>
  <c r="AF99"/>
  <c r="AZ99" s="1"/>
  <c r="AF100"/>
  <c r="AZ100" s="1"/>
  <c r="AF101"/>
  <c r="AZ101" s="1"/>
  <c r="AF102"/>
  <c r="AZ102" s="1"/>
  <c r="AF103"/>
  <c r="AZ103" s="1"/>
  <c r="AF104"/>
  <c r="AZ104" s="1"/>
  <c r="AF105"/>
  <c r="AZ105" s="1"/>
  <c r="AF106"/>
  <c r="AZ106" s="1"/>
  <c r="AF107"/>
  <c r="AZ107" s="1"/>
  <c r="AF108"/>
  <c r="AZ108" s="1"/>
  <c r="AF109"/>
  <c r="AZ109" s="1"/>
  <c r="AF110"/>
  <c r="AZ110" s="1"/>
  <c r="AF111"/>
  <c r="AZ111" s="1"/>
  <c r="AF112"/>
  <c r="AZ112" s="1"/>
  <c r="AF113"/>
  <c r="AZ113" s="1"/>
  <c r="AF114"/>
  <c r="AZ114" s="1"/>
  <c r="AF115"/>
  <c r="AZ115" s="1"/>
  <c r="AF116"/>
  <c r="AZ116" s="1"/>
  <c r="AF117"/>
  <c r="AZ117" s="1"/>
  <c r="AF118"/>
  <c r="AZ118" s="1"/>
  <c r="AF119"/>
  <c r="AZ119" s="1"/>
  <c r="AF120"/>
  <c r="AZ120" s="1"/>
  <c r="AF121"/>
  <c r="AZ121" s="1"/>
  <c r="AF122"/>
  <c r="AZ122" s="1"/>
  <c r="AF123"/>
  <c r="AZ123" s="1"/>
  <c r="AF124"/>
  <c r="AZ124" s="1"/>
  <c r="AF125"/>
  <c r="AZ125" s="1"/>
  <c r="AF126"/>
  <c r="AZ126" s="1"/>
  <c r="AF127"/>
  <c r="AZ127" s="1"/>
  <c r="AF128"/>
  <c r="AZ128" s="1"/>
  <c r="AF129"/>
  <c r="AZ129" s="1"/>
  <c r="AF130"/>
  <c r="AZ130" s="1"/>
  <c r="AF131"/>
  <c r="AZ131" s="1"/>
  <c r="AF132"/>
  <c r="AZ132" s="1"/>
  <c r="AF133"/>
  <c r="AZ133" s="1"/>
  <c r="AF134"/>
  <c r="AZ134" s="1"/>
  <c r="AF135"/>
  <c r="AZ135" s="1"/>
  <c r="AF136"/>
  <c r="AZ136" s="1"/>
  <c r="AF137"/>
  <c r="AZ137" s="1"/>
  <c r="AF138"/>
  <c r="AZ138" s="1"/>
  <c r="AF139"/>
  <c r="AZ139" s="1"/>
  <c r="AF140"/>
  <c r="AZ140" s="1"/>
  <c r="AF141"/>
  <c r="AZ141" s="1"/>
  <c r="AF142"/>
  <c r="AZ142" s="1"/>
  <c r="AF143"/>
  <c r="AZ143" s="1"/>
  <c r="AF144"/>
  <c r="AZ144" s="1"/>
  <c r="AF145"/>
  <c r="AZ145" s="1"/>
  <c r="AF146"/>
  <c r="AZ146" s="1"/>
  <c r="AF147"/>
  <c r="AZ147" s="1"/>
  <c r="AF148"/>
  <c r="AZ148" s="1"/>
  <c r="AF149"/>
  <c r="AZ149" s="1"/>
  <c r="AF150"/>
  <c r="AZ150" s="1"/>
  <c r="AF151"/>
  <c r="AZ151" s="1"/>
  <c r="AF152"/>
  <c r="AZ152" s="1"/>
  <c r="AF153"/>
  <c r="AZ153" s="1"/>
  <c r="AF154"/>
  <c r="AZ154" s="1"/>
  <c r="AF155"/>
  <c r="AZ155" s="1"/>
  <c r="AF156"/>
  <c r="AZ156" s="1"/>
  <c r="AF157"/>
  <c r="AZ157" s="1"/>
  <c r="AF158"/>
  <c r="AZ158" s="1"/>
  <c r="AF159"/>
  <c r="AZ159" s="1"/>
  <c r="AF160"/>
  <c r="AZ160" s="1"/>
  <c r="AF161"/>
  <c r="AZ161" s="1"/>
  <c r="AF162"/>
  <c r="AZ162" s="1"/>
  <c r="AF163"/>
  <c r="AZ163" s="1"/>
  <c r="AF164"/>
  <c r="AZ164" s="1"/>
  <c r="AF165"/>
  <c r="AZ165" s="1"/>
  <c r="AF166"/>
  <c r="AZ166" s="1"/>
  <c r="AF167"/>
  <c r="AZ167" s="1"/>
  <c r="AF168"/>
  <c r="AZ168" s="1"/>
  <c r="AF169"/>
  <c r="AZ169" s="1"/>
  <c r="AF170"/>
  <c r="AZ170" s="1"/>
  <c r="AF171"/>
  <c r="AZ171" s="1"/>
  <c r="AF172"/>
  <c r="AZ172" s="1"/>
  <c r="AF173"/>
  <c r="AZ173" s="1"/>
  <c r="AF174"/>
  <c r="AZ174" s="1"/>
  <c r="AF175"/>
  <c r="AZ175" s="1"/>
  <c r="AF176"/>
  <c r="AZ176" s="1"/>
  <c r="AF177"/>
  <c r="AZ177" s="1"/>
  <c r="AF178"/>
  <c r="AZ178" s="1"/>
  <c r="AF179"/>
  <c r="AZ179" s="1"/>
  <c r="AF180"/>
  <c r="AZ180" s="1"/>
  <c r="AF181"/>
  <c r="AZ181" s="1"/>
  <c r="AF182"/>
  <c r="AZ182" s="1"/>
  <c r="AF183"/>
  <c r="AZ183" s="1"/>
  <c r="AF184"/>
  <c r="AZ184" s="1"/>
  <c r="AF185"/>
  <c r="AZ185" s="1"/>
  <c r="AF186"/>
  <c r="AZ186" s="1"/>
  <c r="AF187"/>
  <c r="AZ187" s="1"/>
  <c r="AF188"/>
  <c r="AZ188" s="1"/>
  <c r="AF189"/>
  <c r="AZ189" s="1"/>
  <c r="AF190"/>
  <c r="AZ190" s="1"/>
  <c r="AF191"/>
  <c r="AZ191" s="1"/>
  <c r="AF192"/>
  <c r="AZ192" s="1"/>
  <c r="AF193"/>
  <c r="AZ193" s="1"/>
  <c r="AF194"/>
  <c r="AZ194" s="1"/>
  <c r="AF195"/>
  <c r="AZ195" s="1"/>
  <c r="AF196"/>
  <c r="AZ196" s="1"/>
  <c r="AF197"/>
  <c r="AZ197" s="1"/>
  <c r="AF198"/>
  <c r="AZ198" s="1"/>
  <c r="AF199"/>
  <c r="AZ199" s="1"/>
  <c r="AF200"/>
  <c r="AZ200" s="1"/>
  <c r="AF201"/>
  <c r="AZ201" s="1"/>
  <c r="AF202"/>
  <c r="AZ202" s="1"/>
  <c r="AF203"/>
  <c r="AZ203" s="1"/>
  <c r="AF204"/>
  <c r="AZ204" s="1"/>
  <c r="AF205"/>
  <c r="AZ205" s="1"/>
  <c r="AF206"/>
  <c r="AZ206" s="1"/>
  <c r="AF207"/>
  <c r="AZ207" s="1"/>
  <c r="AF208"/>
  <c r="AZ208" s="1"/>
  <c r="AF209"/>
  <c r="AZ209" s="1"/>
  <c r="AF210"/>
  <c r="AZ210" s="1"/>
  <c r="AF211"/>
  <c r="AZ211" s="1"/>
  <c r="AF212"/>
  <c r="AZ212" s="1"/>
  <c r="AF213"/>
  <c r="AZ213" s="1"/>
  <c r="AF214"/>
  <c r="AZ214" s="1"/>
  <c r="AF215"/>
  <c r="AZ215" s="1"/>
  <c r="AF216"/>
  <c r="AZ216" s="1"/>
  <c r="AF217"/>
  <c r="AZ217" s="1"/>
  <c r="AF218"/>
  <c r="AZ218" s="1"/>
  <c r="AF219"/>
  <c r="AZ219" s="1"/>
  <c r="AF220"/>
  <c r="AZ220" s="1"/>
  <c r="AF221"/>
  <c r="AZ221" s="1"/>
  <c r="AF222"/>
  <c r="AZ222" s="1"/>
  <c r="AF223"/>
  <c r="AZ223" s="1"/>
  <c r="AF224"/>
  <c r="AZ224" s="1"/>
  <c r="AF225"/>
  <c r="AZ225" s="1"/>
  <c r="AF226"/>
  <c r="AZ226" s="1"/>
  <c r="AF227"/>
  <c r="AZ227" s="1"/>
  <c r="AF228"/>
  <c r="AZ228" s="1"/>
  <c r="AF229"/>
  <c r="AZ229" s="1"/>
  <c r="AF230"/>
  <c r="AZ230" s="1"/>
  <c r="AF231"/>
  <c r="AZ231" s="1"/>
  <c r="AF232"/>
  <c r="AZ232" s="1"/>
  <c r="AF233"/>
  <c r="AZ233" s="1"/>
  <c r="AF234"/>
  <c r="AZ234" s="1"/>
  <c r="AF235"/>
  <c r="AZ235" s="1"/>
  <c r="AF236"/>
  <c r="AZ236" s="1"/>
  <c r="AF237"/>
  <c r="AZ237" s="1"/>
  <c r="AF238"/>
  <c r="AZ238" s="1"/>
  <c r="AF239"/>
  <c r="AZ239" s="1"/>
  <c r="AF240"/>
  <c r="AZ240" s="1"/>
  <c r="AF241"/>
  <c r="AZ241" s="1"/>
  <c r="AF242"/>
  <c r="AZ242" s="1"/>
  <c r="AF243"/>
  <c r="AZ243" s="1"/>
  <c r="AF244"/>
  <c r="AZ244" s="1"/>
  <c r="AF245"/>
  <c r="AZ245" s="1"/>
  <c r="AF246"/>
  <c r="AZ246" s="1"/>
  <c r="AF247"/>
  <c r="AZ247" s="1"/>
  <c r="AF248"/>
  <c r="AZ248" s="1"/>
  <c r="AF249"/>
  <c r="AZ249" s="1"/>
  <c r="AF250"/>
  <c r="AZ250" s="1"/>
  <c r="AF251"/>
  <c r="AZ251" s="1"/>
  <c r="AF252"/>
  <c r="AZ252" s="1"/>
  <c r="AF253"/>
  <c r="AZ253" s="1"/>
  <c r="AF254"/>
  <c r="AZ254" s="1"/>
  <c r="AF255"/>
  <c r="AZ255" s="1"/>
  <c r="AF256"/>
  <c r="AZ256" s="1"/>
  <c r="AF257"/>
  <c r="AZ257" s="1"/>
  <c r="AF258"/>
  <c r="AZ258" s="1"/>
  <c r="AF259"/>
  <c r="AZ259" s="1"/>
  <c r="AF260"/>
  <c r="AZ260" s="1"/>
  <c r="AF261"/>
  <c r="AZ261" s="1"/>
  <c r="AF262"/>
  <c r="AZ262" s="1"/>
  <c r="AF263"/>
  <c r="AZ263" s="1"/>
  <c r="AF264"/>
  <c r="AZ264" s="1"/>
  <c r="AF265"/>
  <c r="AZ265" s="1"/>
  <c r="AF266"/>
  <c r="AZ266" s="1"/>
  <c r="AF267"/>
  <c r="AZ267" s="1"/>
  <c r="AF268"/>
  <c r="AZ268" s="1"/>
  <c r="AF269"/>
  <c r="AZ269" s="1"/>
  <c r="AF270"/>
  <c r="AZ270" s="1"/>
  <c r="AF271"/>
  <c r="AZ271" s="1"/>
  <c r="AF272"/>
  <c r="AZ272" s="1"/>
  <c r="AF273"/>
  <c r="AZ273" s="1"/>
  <c r="AF274"/>
  <c r="AZ274" s="1"/>
  <c r="AF275"/>
  <c r="AZ275" s="1"/>
  <c r="AF276"/>
  <c r="AZ276" s="1"/>
  <c r="AF277"/>
  <c r="AZ277" s="1"/>
  <c r="AF278"/>
  <c r="AZ278" s="1"/>
  <c r="AF279"/>
  <c r="AZ279" s="1"/>
  <c r="AF280"/>
  <c r="AZ280" s="1"/>
  <c r="AF281"/>
  <c r="AZ281" s="1"/>
  <c r="AF282"/>
  <c r="AZ282" s="1"/>
  <c r="AF283"/>
  <c r="AZ283" s="1"/>
  <c r="AF284"/>
  <c r="AZ284" s="1"/>
  <c r="AF285"/>
  <c r="AZ285" s="1"/>
  <c r="AF286"/>
  <c r="AZ286" s="1"/>
  <c r="AF287"/>
  <c r="AZ287" s="1"/>
  <c r="AF288"/>
  <c r="AZ288" s="1"/>
  <c r="AF289"/>
  <c r="AZ289" s="1"/>
  <c r="AF290"/>
  <c r="AZ290" s="1"/>
  <c r="AF291"/>
  <c r="AZ291" s="1"/>
  <c r="AF292"/>
  <c r="AZ292" s="1"/>
  <c r="AF293"/>
  <c r="AZ293" s="1"/>
  <c r="AF294"/>
  <c r="AZ294" s="1"/>
  <c r="AF295"/>
  <c r="AZ295" s="1"/>
  <c r="AF296"/>
  <c r="AZ296" s="1"/>
  <c r="AF297"/>
  <c r="AZ297" s="1"/>
  <c r="AF298"/>
  <c r="AZ298" s="1"/>
  <c r="AF299"/>
  <c r="AZ299" s="1"/>
  <c r="AF300"/>
  <c r="AZ300" s="1"/>
  <c r="AF301"/>
  <c r="AZ301" s="1"/>
  <c r="AF302"/>
  <c r="AZ302" s="1"/>
  <c r="AF303"/>
  <c r="AZ303" s="1"/>
  <c r="AF304"/>
  <c r="AZ304" s="1"/>
  <c r="AF305"/>
  <c r="AZ305" s="1"/>
  <c r="AF306"/>
  <c r="AZ306" s="1"/>
  <c r="AF307"/>
  <c r="AZ307" s="1"/>
  <c r="AD11"/>
  <c r="AY11" s="1"/>
  <c r="AD12"/>
  <c r="AY12" s="1"/>
  <c r="AD13"/>
  <c r="AY13" s="1"/>
  <c r="AD14"/>
  <c r="AY14" s="1"/>
  <c r="AD15"/>
  <c r="AY15" s="1"/>
  <c r="AD16"/>
  <c r="AY16" s="1"/>
  <c r="AD17"/>
  <c r="AY17" s="1"/>
  <c r="AD18"/>
  <c r="AY18" s="1"/>
  <c r="AD19"/>
  <c r="AY19" s="1"/>
  <c r="AD20"/>
  <c r="AY20" s="1"/>
  <c r="AD21"/>
  <c r="AY21" s="1"/>
  <c r="AD22"/>
  <c r="AY22" s="1"/>
  <c r="AD23"/>
  <c r="AY23" s="1"/>
  <c r="AD24"/>
  <c r="AY24" s="1"/>
  <c r="AD25"/>
  <c r="AY25" s="1"/>
  <c r="AD26"/>
  <c r="AY26" s="1"/>
  <c r="AD27"/>
  <c r="AY27" s="1"/>
  <c r="AD28"/>
  <c r="AY28" s="1"/>
  <c r="AD29"/>
  <c r="AY29" s="1"/>
  <c r="AD30"/>
  <c r="AY30" s="1"/>
  <c r="AD31"/>
  <c r="AY31" s="1"/>
  <c r="AD32"/>
  <c r="AY32" s="1"/>
  <c r="AD33"/>
  <c r="AY33" s="1"/>
  <c r="AD34"/>
  <c r="AY34" s="1"/>
  <c r="AD35"/>
  <c r="AY35" s="1"/>
  <c r="AD36"/>
  <c r="AY36" s="1"/>
  <c r="AD37"/>
  <c r="AY37" s="1"/>
  <c r="AD38"/>
  <c r="AY38" s="1"/>
  <c r="AD39"/>
  <c r="AY39" s="1"/>
  <c r="AD40"/>
  <c r="AY40" s="1"/>
  <c r="AD41"/>
  <c r="AY41" s="1"/>
  <c r="AD42"/>
  <c r="AY42" s="1"/>
  <c r="AD43"/>
  <c r="AY43" s="1"/>
  <c r="AD44"/>
  <c r="AY44" s="1"/>
  <c r="AD45"/>
  <c r="AY45" s="1"/>
  <c r="AD46"/>
  <c r="AY46" s="1"/>
  <c r="AD47"/>
  <c r="AY47" s="1"/>
  <c r="AD48"/>
  <c r="AY48" s="1"/>
  <c r="AD49"/>
  <c r="AY49" s="1"/>
  <c r="AD50"/>
  <c r="AY50" s="1"/>
  <c r="AD51"/>
  <c r="AY51" s="1"/>
  <c r="AD52"/>
  <c r="AY52" s="1"/>
  <c r="AD53"/>
  <c r="AY53" s="1"/>
  <c r="AD54"/>
  <c r="AY54" s="1"/>
  <c r="AD55"/>
  <c r="AY55" s="1"/>
  <c r="AD56"/>
  <c r="AY56" s="1"/>
  <c r="AD57"/>
  <c r="AY57" s="1"/>
  <c r="AD58"/>
  <c r="AY58" s="1"/>
  <c r="AD59"/>
  <c r="AY59" s="1"/>
  <c r="AD60"/>
  <c r="AY60" s="1"/>
  <c r="AD61"/>
  <c r="AY61" s="1"/>
  <c r="AD62"/>
  <c r="AY62" s="1"/>
  <c r="AD63"/>
  <c r="AY63" s="1"/>
  <c r="AD64"/>
  <c r="AY64" s="1"/>
  <c r="AD65"/>
  <c r="AY65" s="1"/>
  <c r="AD66"/>
  <c r="AY66" s="1"/>
  <c r="AD67"/>
  <c r="AY67" s="1"/>
  <c r="AD68"/>
  <c r="AY68" s="1"/>
  <c r="AD69"/>
  <c r="AY69" s="1"/>
  <c r="AD70"/>
  <c r="AY70" s="1"/>
  <c r="AD71"/>
  <c r="AY71" s="1"/>
  <c r="AD72"/>
  <c r="AY72" s="1"/>
  <c r="AD73"/>
  <c r="AY73" s="1"/>
  <c r="AD74"/>
  <c r="AY74" s="1"/>
  <c r="AD75"/>
  <c r="AY75" s="1"/>
  <c r="AD76"/>
  <c r="AY76" s="1"/>
  <c r="AD77"/>
  <c r="AY77" s="1"/>
  <c r="AD78"/>
  <c r="AY78" s="1"/>
  <c r="AD79"/>
  <c r="AY79" s="1"/>
  <c r="AD80"/>
  <c r="AY80" s="1"/>
  <c r="AD81"/>
  <c r="AY81" s="1"/>
  <c r="AD82"/>
  <c r="AY82" s="1"/>
  <c r="AD83"/>
  <c r="AY83" s="1"/>
  <c r="AD84"/>
  <c r="AY84" s="1"/>
  <c r="AD85"/>
  <c r="AY85" s="1"/>
  <c r="AD86"/>
  <c r="AY86" s="1"/>
  <c r="AD87"/>
  <c r="AY87" s="1"/>
  <c r="AD88"/>
  <c r="AY88" s="1"/>
  <c r="AD89"/>
  <c r="AY89" s="1"/>
  <c r="AD90"/>
  <c r="AY90" s="1"/>
  <c r="AD91"/>
  <c r="AY91" s="1"/>
  <c r="AD92"/>
  <c r="AY92" s="1"/>
  <c r="AD93"/>
  <c r="AY93" s="1"/>
  <c r="AD94"/>
  <c r="AY94" s="1"/>
  <c r="AD95"/>
  <c r="AY95" s="1"/>
  <c r="AD96"/>
  <c r="AY96" s="1"/>
  <c r="AD97"/>
  <c r="AY97" s="1"/>
  <c r="AD98"/>
  <c r="AY98" s="1"/>
  <c r="AD99"/>
  <c r="AY99" s="1"/>
  <c r="AD100"/>
  <c r="AY100" s="1"/>
  <c r="AD101"/>
  <c r="AY101" s="1"/>
  <c r="AD102"/>
  <c r="AY102" s="1"/>
  <c r="AD103"/>
  <c r="AY103" s="1"/>
  <c r="AD104"/>
  <c r="AY104" s="1"/>
  <c r="AD105"/>
  <c r="AY105" s="1"/>
  <c r="AD106"/>
  <c r="AY106" s="1"/>
  <c r="AD107"/>
  <c r="AY107" s="1"/>
  <c r="AD108"/>
  <c r="AY108" s="1"/>
  <c r="AD109"/>
  <c r="AY109" s="1"/>
  <c r="AD110"/>
  <c r="AY110" s="1"/>
  <c r="AD111"/>
  <c r="AY111" s="1"/>
  <c r="AD112"/>
  <c r="AY112" s="1"/>
  <c r="AD113"/>
  <c r="AY113" s="1"/>
  <c r="AD114"/>
  <c r="AY114" s="1"/>
  <c r="AD115"/>
  <c r="AY115" s="1"/>
  <c r="AD116"/>
  <c r="AY116" s="1"/>
  <c r="AD117"/>
  <c r="AY117" s="1"/>
  <c r="AD118"/>
  <c r="AY118" s="1"/>
  <c r="AD119"/>
  <c r="AY119" s="1"/>
  <c r="AD120"/>
  <c r="AY120" s="1"/>
  <c r="AD121"/>
  <c r="AY121" s="1"/>
  <c r="AD122"/>
  <c r="AY122" s="1"/>
  <c r="AD123"/>
  <c r="AY123" s="1"/>
  <c r="AD124"/>
  <c r="AY124" s="1"/>
  <c r="AD125"/>
  <c r="AY125" s="1"/>
  <c r="AD126"/>
  <c r="AY126" s="1"/>
  <c r="AD127"/>
  <c r="AY127" s="1"/>
  <c r="AD128"/>
  <c r="AY128" s="1"/>
  <c r="AD129"/>
  <c r="AY129" s="1"/>
  <c r="AD130"/>
  <c r="AY130" s="1"/>
  <c r="AD131"/>
  <c r="AY131" s="1"/>
  <c r="AD132"/>
  <c r="AY132" s="1"/>
  <c r="AD133"/>
  <c r="AY133" s="1"/>
  <c r="AD134"/>
  <c r="AY134" s="1"/>
  <c r="AD135"/>
  <c r="AY135" s="1"/>
  <c r="AD136"/>
  <c r="AY136" s="1"/>
  <c r="AD137"/>
  <c r="AY137" s="1"/>
  <c r="AD138"/>
  <c r="AY138" s="1"/>
  <c r="AD139"/>
  <c r="AY139" s="1"/>
  <c r="AD140"/>
  <c r="AY140" s="1"/>
  <c r="AD141"/>
  <c r="AY141" s="1"/>
  <c r="AD142"/>
  <c r="AY142" s="1"/>
  <c r="AD143"/>
  <c r="AY143" s="1"/>
  <c r="AD144"/>
  <c r="AY144" s="1"/>
  <c r="AD145"/>
  <c r="AY145" s="1"/>
  <c r="AD146"/>
  <c r="AY146" s="1"/>
  <c r="AD147"/>
  <c r="AY147" s="1"/>
  <c r="AD148"/>
  <c r="AY148" s="1"/>
  <c r="AD149"/>
  <c r="AY149" s="1"/>
  <c r="AD150"/>
  <c r="AY150" s="1"/>
  <c r="AD151"/>
  <c r="AY151" s="1"/>
  <c r="AD152"/>
  <c r="AY152" s="1"/>
  <c r="AD153"/>
  <c r="AY153" s="1"/>
  <c r="AD154"/>
  <c r="AY154" s="1"/>
  <c r="AD155"/>
  <c r="AY155" s="1"/>
  <c r="AD156"/>
  <c r="AY156" s="1"/>
  <c r="AD157"/>
  <c r="AY157" s="1"/>
  <c r="AD158"/>
  <c r="AY158" s="1"/>
  <c r="AD159"/>
  <c r="AY159" s="1"/>
  <c r="AD160"/>
  <c r="AY160" s="1"/>
  <c r="AD161"/>
  <c r="AY161" s="1"/>
  <c r="AD162"/>
  <c r="AY162" s="1"/>
  <c r="AD163"/>
  <c r="AY163" s="1"/>
  <c r="AD164"/>
  <c r="AY164" s="1"/>
  <c r="AD165"/>
  <c r="AY165" s="1"/>
  <c r="AD166"/>
  <c r="AY166" s="1"/>
  <c r="AD167"/>
  <c r="AY167" s="1"/>
  <c r="AD168"/>
  <c r="AY168" s="1"/>
  <c r="AD169"/>
  <c r="AY169" s="1"/>
  <c r="AD170"/>
  <c r="AY170" s="1"/>
  <c r="AD171"/>
  <c r="AY171" s="1"/>
  <c r="AD172"/>
  <c r="AY172" s="1"/>
  <c r="AD173"/>
  <c r="AY173" s="1"/>
  <c r="AD174"/>
  <c r="AY174" s="1"/>
  <c r="AD175"/>
  <c r="AY175" s="1"/>
  <c r="AD176"/>
  <c r="AY176" s="1"/>
  <c r="AD177"/>
  <c r="AY177" s="1"/>
  <c r="AD178"/>
  <c r="AY178" s="1"/>
  <c r="AD179"/>
  <c r="AY179" s="1"/>
  <c r="AD180"/>
  <c r="AY180" s="1"/>
  <c r="AD181"/>
  <c r="AY181" s="1"/>
  <c r="AD182"/>
  <c r="AY182" s="1"/>
  <c r="AD183"/>
  <c r="AY183" s="1"/>
  <c r="AD184"/>
  <c r="AY184" s="1"/>
  <c r="AD185"/>
  <c r="AY185" s="1"/>
  <c r="AD186"/>
  <c r="AY186" s="1"/>
  <c r="AD187"/>
  <c r="AY187" s="1"/>
  <c r="AD188"/>
  <c r="AY188" s="1"/>
  <c r="AD189"/>
  <c r="AY189" s="1"/>
  <c r="AD190"/>
  <c r="AY190" s="1"/>
  <c r="AD191"/>
  <c r="AY191" s="1"/>
  <c r="AD192"/>
  <c r="AY192" s="1"/>
  <c r="AD193"/>
  <c r="AY193" s="1"/>
  <c r="AD194"/>
  <c r="AY194" s="1"/>
  <c r="AD195"/>
  <c r="AY195" s="1"/>
  <c r="AD196"/>
  <c r="AY196" s="1"/>
  <c r="AD197"/>
  <c r="AY197" s="1"/>
  <c r="AD198"/>
  <c r="AY198" s="1"/>
  <c r="AD199"/>
  <c r="AY199" s="1"/>
  <c r="AD200"/>
  <c r="AY200" s="1"/>
  <c r="AD201"/>
  <c r="AY201" s="1"/>
  <c r="AD202"/>
  <c r="AY202" s="1"/>
  <c r="AD203"/>
  <c r="AY203" s="1"/>
  <c r="AD204"/>
  <c r="AY204" s="1"/>
  <c r="AD205"/>
  <c r="AY205" s="1"/>
  <c r="AD206"/>
  <c r="AY206" s="1"/>
  <c r="AD207"/>
  <c r="AY207" s="1"/>
  <c r="AD208"/>
  <c r="AY208" s="1"/>
  <c r="AD209"/>
  <c r="AY209" s="1"/>
  <c r="AD210"/>
  <c r="AY210" s="1"/>
  <c r="AD211"/>
  <c r="AY211" s="1"/>
  <c r="AD212"/>
  <c r="AY212" s="1"/>
  <c r="AD213"/>
  <c r="AY213" s="1"/>
  <c r="AD214"/>
  <c r="AY214" s="1"/>
  <c r="AD215"/>
  <c r="AY215" s="1"/>
  <c r="AD216"/>
  <c r="AY216" s="1"/>
  <c r="AD217"/>
  <c r="AY217" s="1"/>
  <c r="AD218"/>
  <c r="AY218" s="1"/>
  <c r="AD219"/>
  <c r="AY219" s="1"/>
  <c r="AD220"/>
  <c r="AY220" s="1"/>
  <c r="AD221"/>
  <c r="AY221" s="1"/>
  <c r="AD222"/>
  <c r="AY222" s="1"/>
  <c r="AD223"/>
  <c r="AY223" s="1"/>
  <c r="AD224"/>
  <c r="AY224" s="1"/>
  <c r="AD225"/>
  <c r="AY225" s="1"/>
  <c r="AD226"/>
  <c r="AY226" s="1"/>
  <c r="AD227"/>
  <c r="AY227" s="1"/>
  <c r="AD228"/>
  <c r="AY228" s="1"/>
  <c r="AD229"/>
  <c r="AY229" s="1"/>
  <c r="AD230"/>
  <c r="AY230" s="1"/>
  <c r="AD231"/>
  <c r="AY231" s="1"/>
  <c r="AD232"/>
  <c r="AY232" s="1"/>
  <c r="AD233"/>
  <c r="AY233" s="1"/>
  <c r="AD234"/>
  <c r="AY234" s="1"/>
  <c r="AD235"/>
  <c r="AY235" s="1"/>
  <c r="AD236"/>
  <c r="AY236" s="1"/>
  <c r="AD237"/>
  <c r="AY237" s="1"/>
  <c r="AD238"/>
  <c r="AY238" s="1"/>
  <c r="AD239"/>
  <c r="AY239" s="1"/>
  <c r="AD240"/>
  <c r="AY240" s="1"/>
  <c r="AD241"/>
  <c r="AY241" s="1"/>
  <c r="AD242"/>
  <c r="AY242" s="1"/>
  <c r="AD243"/>
  <c r="AY243" s="1"/>
  <c r="AD244"/>
  <c r="AY244" s="1"/>
  <c r="AD245"/>
  <c r="AY245" s="1"/>
  <c r="AD246"/>
  <c r="AY246" s="1"/>
  <c r="AD247"/>
  <c r="AY247" s="1"/>
  <c r="AD248"/>
  <c r="AY248" s="1"/>
  <c r="AD249"/>
  <c r="AY249" s="1"/>
  <c r="AD250"/>
  <c r="AY250" s="1"/>
  <c r="AD251"/>
  <c r="AY251" s="1"/>
  <c r="AD252"/>
  <c r="AY252" s="1"/>
  <c r="AD253"/>
  <c r="AY253" s="1"/>
  <c r="AD254"/>
  <c r="AY254" s="1"/>
  <c r="AD255"/>
  <c r="AY255" s="1"/>
  <c r="AD256"/>
  <c r="AY256" s="1"/>
  <c r="AD257"/>
  <c r="AY257" s="1"/>
  <c r="AD258"/>
  <c r="AY258" s="1"/>
  <c r="AD259"/>
  <c r="AY259" s="1"/>
  <c r="AD260"/>
  <c r="AY260" s="1"/>
  <c r="AD261"/>
  <c r="AY261" s="1"/>
  <c r="AD262"/>
  <c r="AY262" s="1"/>
  <c r="AD263"/>
  <c r="AY263" s="1"/>
  <c r="AD264"/>
  <c r="AY264" s="1"/>
  <c r="AD265"/>
  <c r="AY265" s="1"/>
  <c r="AD266"/>
  <c r="AY266" s="1"/>
  <c r="AD267"/>
  <c r="AY267" s="1"/>
  <c r="AD268"/>
  <c r="AY268" s="1"/>
  <c r="AD269"/>
  <c r="AY269" s="1"/>
  <c r="AD270"/>
  <c r="AY270" s="1"/>
  <c r="AD271"/>
  <c r="AY271" s="1"/>
  <c r="AD272"/>
  <c r="AY272" s="1"/>
  <c r="AD273"/>
  <c r="AY273" s="1"/>
  <c r="AD274"/>
  <c r="AY274" s="1"/>
  <c r="AD275"/>
  <c r="AY275" s="1"/>
  <c r="AD276"/>
  <c r="AY276" s="1"/>
  <c r="AD277"/>
  <c r="AY277" s="1"/>
  <c r="AD278"/>
  <c r="AY278" s="1"/>
  <c r="AD279"/>
  <c r="AY279" s="1"/>
  <c r="AD280"/>
  <c r="AY280" s="1"/>
  <c r="AD281"/>
  <c r="AY281" s="1"/>
  <c r="AD282"/>
  <c r="AY282" s="1"/>
  <c r="AD283"/>
  <c r="AY283" s="1"/>
  <c r="AD284"/>
  <c r="AY284" s="1"/>
  <c r="AD285"/>
  <c r="AY285" s="1"/>
  <c r="AD286"/>
  <c r="AY286" s="1"/>
  <c r="AD287"/>
  <c r="AY287" s="1"/>
  <c r="AD288"/>
  <c r="AY288" s="1"/>
  <c r="AD289"/>
  <c r="AY289" s="1"/>
  <c r="AD290"/>
  <c r="AY290" s="1"/>
  <c r="AD291"/>
  <c r="AY291" s="1"/>
  <c r="AD292"/>
  <c r="AY292" s="1"/>
  <c r="AD293"/>
  <c r="AY293" s="1"/>
  <c r="AD294"/>
  <c r="AY294" s="1"/>
  <c r="AD295"/>
  <c r="AY295" s="1"/>
  <c r="AD296"/>
  <c r="AY296" s="1"/>
  <c r="AD297"/>
  <c r="AY297" s="1"/>
  <c r="AD298"/>
  <c r="AY298" s="1"/>
  <c r="AD299"/>
  <c r="AY299" s="1"/>
  <c r="AD300"/>
  <c r="AY300" s="1"/>
  <c r="AD301"/>
  <c r="AY301" s="1"/>
  <c r="AD302"/>
  <c r="AY302" s="1"/>
  <c r="AD303"/>
  <c r="AY303" s="1"/>
  <c r="AD304"/>
  <c r="AY304" s="1"/>
  <c r="AD305"/>
  <c r="AY305" s="1"/>
  <c r="AD306"/>
  <c r="AY306" s="1"/>
  <c r="AD307"/>
  <c r="AY307" s="1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B269"/>
  <c r="AB270"/>
  <c r="AB271"/>
  <c r="AB272"/>
  <c r="AB273"/>
  <c r="AB274"/>
  <c r="AB275"/>
  <c r="AB276"/>
  <c r="AB277"/>
  <c r="AB278"/>
  <c r="AB279"/>
  <c r="AB280"/>
  <c r="AB281"/>
  <c r="AB282"/>
  <c r="AB283"/>
  <c r="AB284"/>
  <c r="AB285"/>
  <c r="AB286"/>
  <c r="AB287"/>
  <c r="AB288"/>
  <c r="AB289"/>
  <c r="AB290"/>
  <c r="AB291"/>
  <c r="AB292"/>
  <c r="AB293"/>
  <c r="AB294"/>
  <c r="AB295"/>
  <c r="AB296"/>
  <c r="AB297"/>
  <c r="AB298"/>
  <c r="AB299"/>
  <c r="AB300"/>
  <c r="AB301"/>
  <c r="AB302"/>
  <c r="AB303"/>
  <c r="AB304"/>
  <c r="AB305"/>
  <c r="AB306"/>
  <c r="AB307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Z269"/>
  <c r="Z270"/>
  <c r="Z271"/>
  <c r="Z272"/>
  <c r="Z273"/>
  <c r="Z274"/>
  <c r="Z275"/>
  <c r="Z276"/>
  <c r="Z277"/>
  <c r="Z278"/>
  <c r="Z279"/>
  <c r="Z280"/>
  <c r="Z281"/>
  <c r="Z282"/>
  <c r="Z283"/>
  <c r="Z284"/>
  <c r="Z285"/>
  <c r="Z286"/>
  <c r="Z287"/>
  <c r="Z288"/>
  <c r="Z289"/>
  <c r="Z290"/>
  <c r="Z291"/>
  <c r="Z292"/>
  <c r="Z293"/>
  <c r="Z294"/>
  <c r="Z295"/>
  <c r="Z296"/>
  <c r="Z297"/>
  <c r="Z298"/>
  <c r="Z299"/>
  <c r="Z300"/>
  <c r="Z301"/>
  <c r="Z302"/>
  <c r="Z303"/>
  <c r="Z304"/>
  <c r="Z305"/>
  <c r="Z306"/>
  <c r="Z307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X269"/>
  <c r="X270"/>
  <c r="X271"/>
  <c r="X272"/>
  <c r="X273"/>
  <c r="X274"/>
  <c r="X275"/>
  <c r="X276"/>
  <c r="X277"/>
  <c r="X278"/>
  <c r="X279"/>
  <c r="X280"/>
  <c r="X281"/>
  <c r="X282"/>
  <c r="X283"/>
  <c r="X284"/>
  <c r="X285"/>
  <c r="X286"/>
  <c r="X287"/>
  <c r="X288"/>
  <c r="X289"/>
  <c r="X290"/>
  <c r="X291"/>
  <c r="X292"/>
  <c r="X293"/>
  <c r="X294"/>
  <c r="X295"/>
  <c r="X296"/>
  <c r="X297"/>
  <c r="X298"/>
  <c r="X299"/>
  <c r="X300"/>
  <c r="X301"/>
  <c r="X302"/>
  <c r="X303"/>
  <c r="X304"/>
  <c r="X305"/>
  <c r="X306"/>
  <c r="X307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V269"/>
  <c r="V270"/>
  <c r="V271"/>
  <c r="V272"/>
  <c r="V273"/>
  <c r="V274"/>
  <c r="V275"/>
  <c r="V276"/>
  <c r="V277"/>
  <c r="V278"/>
  <c r="V279"/>
  <c r="V280"/>
  <c r="V281"/>
  <c r="V282"/>
  <c r="V283"/>
  <c r="V284"/>
  <c r="V285"/>
  <c r="V286"/>
  <c r="V287"/>
  <c r="V288"/>
  <c r="V289"/>
  <c r="V290"/>
  <c r="V291"/>
  <c r="V292"/>
  <c r="V293"/>
  <c r="V294"/>
  <c r="V295"/>
  <c r="V296"/>
  <c r="V297"/>
  <c r="V298"/>
  <c r="V299"/>
  <c r="V300"/>
  <c r="V301"/>
  <c r="V302"/>
  <c r="V303"/>
  <c r="V304"/>
  <c r="V305"/>
  <c r="V306"/>
  <c r="V307"/>
  <c r="A9"/>
  <c r="A10"/>
  <c r="A11"/>
  <c r="U11" s="1"/>
  <c r="A12"/>
  <c r="U12" s="1"/>
  <c r="A13"/>
  <c r="U13" s="1"/>
  <c r="A14"/>
  <c r="U14" s="1"/>
  <c r="A15"/>
  <c r="U15" s="1"/>
  <c r="A16"/>
  <c r="U16" s="1"/>
  <c r="A17"/>
  <c r="U17" s="1"/>
  <c r="A18"/>
  <c r="U18" s="1"/>
  <c r="A19"/>
  <c r="U19" s="1"/>
  <c r="A20"/>
  <c r="U20" s="1"/>
  <c r="A21"/>
  <c r="U21" s="1"/>
  <c r="A22"/>
  <c r="U22" s="1"/>
  <c r="A23"/>
  <c r="U23" s="1"/>
  <c r="A24"/>
  <c r="U24" s="1"/>
  <c r="A25"/>
  <c r="U25" s="1"/>
  <c r="A26"/>
  <c r="U26" s="1"/>
  <c r="A27"/>
  <c r="U27" s="1"/>
  <c r="A28"/>
  <c r="U28" s="1"/>
  <c r="A29"/>
  <c r="U29" s="1"/>
  <c r="A30"/>
  <c r="U30" s="1"/>
  <c r="A31"/>
  <c r="U31" s="1"/>
  <c r="A32"/>
  <c r="U32" s="1"/>
  <c r="A33"/>
  <c r="U33" s="1"/>
  <c r="A34"/>
  <c r="U34" s="1"/>
  <c r="A35"/>
  <c r="U35" s="1"/>
  <c r="A36"/>
  <c r="U36" s="1"/>
  <c r="A37"/>
  <c r="U37" s="1"/>
  <c r="A38"/>
  <c r="U38" s="1"/>
  <c r="A39"/>
  <c r="U39" s="1"/>
  <c r="A40"/>
  <c r="U40" s="1"/>
  <c r="A41"/>
  <c r="U41" s="1"/>
  <c r="A42"/>
  <c r="U42" s="1"/>
  <c r="A43"/>
  <c r="U43" s="1"/>
  <c r="A44"/>
  <c r="U44" s="1"/>
  <c r="A45"/>
  <c r="U45" s="1"/>
  <c r="A46"/>
  <c r="U46" s="1"/>
  <c r="A47"/>
  <c r="U47" s="1"/>
  <c r="A48"/>
  <c r="U48" s="1"/>
  <c r="A49"/>
  <c r="U49" s="1"/>
  <c r="A50"/>
  <c r="U50" s="1"/>
  <c r="A51"/>
  <c r="U51" s="1"/>
  <c r="A52"/>
  <c r="U52" s="1"/>
  <c r="A53"/>
  <c r="U53" s="1"/>
  <c r="A54"/>
  <c r="U54" s="1"/>
  <c r="A55"/>
  <c r="U55" s="1"/>
  <c r="A56"/>
  <c r="U56" s="1"/>
  <c r="A57"/>
  <c r="U57" s="1"/>
  <c r="A58"/>
  <c r="U58" s="1"/>
  <c r="A59"/>
  <c r="U59" s="1"/>
  <c r="A60"/>
  <c r="U60" s="1"/>
  <c r="A61"/>
  <c r="U61" s="1"/>
  <c r="A62"/>
  <c r="U62" s="1"/>
  <c r="A63"/>
  <c r="U63" s="1"/>
  <c r="A64"/>
  <c r="U64" s="1"/>
  <c r="A65"/>
  <c r="U65" s="1"/>
  <c r="A66"/>
  <c r="U66" s="1"/>
  <c r="A67"/>
  <c r="U67" s="1"/>
  <c r="A68"/>
  <c r="U68" s="1"/>
  <c r="A69"/>
  <c r="U69" s="1"/>
  <c r="A70"/>
  <c r="U70" s="1"/>
  <c r="A71"/>
  <c r="U71" s="1"/>
  <c r="A72"/>
  <c r="U72" s="1"/>
  <c r="A73"/>
  <c r="U73" s="1"/>
  <c r="A74"/>
  <c r="U74" s="1"/>
  <c r="A75"/>
  <c r="U75" s="1"/>
  <c r="A76"/>
  <c r="U76" s="1"/>
  <c r="A77"/>
  <c r="U77" s="1"/>
  <c r="A78"/>
  <c r="U78" s="1"/>
  <c r="A79"/>
  <c r="U79" s="1"/>
  <c r="A80"/>
  <c r="U80" s="1"/>
  <c r="A81"/>
  <c r="U81" s="1"/>
  <c r="A82"/>
  <c r="U82" s="1"/>
  <c r="A83"/>
  <c r="U83" s="1"/>
  <c r="A84"/>
  <c r="U84" s="1"/>
  <c r="A85"/>
  <c r="U85" s="1"/>
  <c r="A86"/>
  <c r="U86" s="1"/>
  <c r="A87"/>
  <c r="U87" s="1"/>
  <c r="A88"/>
  <c r="U88" s="1"/>
  <c r="A89"/>
  <c r="U89" s="1"/>
  <c r="A90"/>
  <c r="U90" s="1"/>
  <c r="A91"/>
  <c r="U91" s="1"/>
  <c r="A92"/>
  <c r="U92" s="1"/>
  <c r="A93"/>
  <c r="U93" s="1"/>
  <c r="A94"/>
  <c r="U94" s="1"/>
  <c r="A95"/>
  <c r="U95" s="1"/>
  <c r="A96"/>
  <c r="U96" s="1"/>
  <c r="A97"/>
  <c r="U97" s="1"/>
  <c r="A98"/>
  <c r="U98" s="1"/>
  <c r="A99"/>
  <c r="U99" s="1"/>
  <c r="A100"/>
  <c r="U100" s="1"/>
  <c r="A101"/>
  <c r="U101" s="1"/>
  <c r="A102"/>
  <c r="U102" s="1"/>
  <c r="A103"/>
  <c r="U103" s="1"/>
  <c r="A104"/>
  <c r="U104" s="1"/>
  <c r="A105"/>
  <c r="U105" s="1"/>
  <c r="A106"/>
  <c r="U106" s="1"/>
  <c r="A107"/>
  <c r="U107" s="1"/>
  <c r="A108"/>
  <c r="U108" s="1"/>
  <c r="A109"/>
  <c r="U109" s="1"/>
  <c r="A110"/>
  <c r="U110" s="1"/>
  <c r="A111"/>
  <c r="U111" s="1"/>
  <c r="A112"/>
  <c r="U112" s="1"/>
  <c r="A113"/>
  <c r="U113" s="1"/>
  <c r="A114"/>
  <c r="U114" s="1"/>
  <c r="A115"/>
  <c r="U115" s="1"/>
  <c r="A116"/>
  <c r="U116" s="1"/>
  <c r="A117"/>
  <c r="U117" s="1"/>
  <c r="A118"/>
  <c r="U118" s="1"/>
  <c r="A119"/>
  <c r="U119" s="1"/>
  <c r="A120"/>
  <c r="U120" s="1"/>
  <c r="A121"/>
  <c r="U121" s="1"/>
  <c r="A122"/>
  <c r="U122" s="1"/>
  <c r="A123"/>
  <c r="U123" s="1"/>
  <c r="A124"/>
  <c r="U124" s="1"/>
  <c r="A125"/>
  <c r="U125" s="1"/>
  <c r="A126"/>
  <c r="U126" s="1"/>
  <c r="A127"/>
  <c r="U127" s="1"/>
  <c r="A128"/>
  <c r="U128" s="1"/>
  <c r="A129"/>
  <c r="U129" s="1"/>
  <c r="A130"/>
  <c r="U130" s="1"/>
  <c r="A131"/>
  <c r="U131" s="1"/>
  <c r="A132"/>
  <c r="U132" s="1"/>
  <c r="A133"/>
  <c r="U133" s="1"/>
  <c r="A134"/>
  <c r="U134" s="1"/>
  <c r="A135"/>
  <c r="U135" s="1"/>
  <c r="A136"/>
  <c r="U136" s="1"/>
  <c r="A137"/>
  <c r="U137" s="1"/>
  <c r="A138"/>
  <c r="U138" s="1"/>
  <c r="A139"/>
  <c r="U139" s="1"/>
  <c r="A140"/>
  <c r="U140" s="1"/>
  <c r="A141"/>
  <c r="U141" s="1"/>
  <c r="A142"/>
  <c r="U142" s="1"/>
  <c r="A143"/>
  <c r="U143" s="1"/>
  <c r="A144"/>
  <c r="U144" s="1"/>
  <c r="A145"/>
  <c r="U145" s="1"/>
  <c r="A146"/>
  <c r="U146" s="1"/>
  <c r="A147"/>
  <c r="U147" s="1"/>
  <c r="A148"/>
  <c r="U148" s="1"/>
  <c r="A149"/>
  <c r="U149" s="1"/>
  <c r="A150"/>
  <c r="U150" s="1"/>
  <c r="A151"/>
  <c r="U151" s="1"/>
  <c r="A152"/>
  <c r="U152" s="1"/>
  <c r="A153"/>
  <c r="U153" s="1"/>
  <c r="A154"/>
  <c r="U154" s="1"/>
  <c r="A155"/>
  <c r="U155" s="1"/>
  <c r="A156"/>
  <c r="U156" s="1"/>
  <c r="A157"/>
  <c r="U157" s="1"/>
  <c r="A158"/>
  <c r="U158" s="1"/>
  <c r="A159"/>
  <c r="U159" s="1"/>
  <c r="A160"/>
  <c r="U160" s="1"/>
  <c r="A161"/>
  <c r="U161" s="1"/>
  <c r="A162"/>
  <c r="U162" s="1"/>
  <c r="A163"/>
  <c r="U163" s="1"/>
  <c r="A164"/>
  <c r="U164" s="1"/>
  <c r="A165"/>
  <c r="U165" s="1"/>
  <c r="A166"/>
  <c r="U166" s="1"/>
  <c r="A167"/>
  <c r="U167" s="1"/>
  <c r="A168"/>
  <c r="U168" s="1"/>
  <c r="A169"/>
  <c r="U169" s="1"/>
  <c r="A170"/>
  <c r="U170" s="1"/>
  <c r="A171"/>
  <c r="U171" s="1"/>
  <c r="A172"/>
  <c r="U172" s="1"/>
  <c r="A173"/>
  <c r="U173" s="1"/>
  <c r="A174"/>
  <c r="U174" s="1"/>
  <c r="A175"/>
  <c r="U175" s="1"/>
  <c r="A176"/>
  <c r="U176" s="1"/>
  <c r="A177"/>
  <c r="U177" s="1"/>
  <c r="A178"/>
  <c r="U178" s="1"/>
  <c r="A179"/>
  <c r="U179" s="1"/>
  <c r="A180"/>
  <c r="U180" s="1"/>
  <c r="A181"/>
  <c r="U181" s="1"/>
  <c r="A182"/>
  <c r="U182" s="1"/>
  <c r="A183"/>
  <c r="U183" s="1"/>
  <c r="A184"/>
  <c r="U184" s="1"/>
  <c r="A185"/>
  <c r="U185" s="1"/>
  <c r="A186"/>
  <c r="U186" s="1"/>
  <c r="A187"/>
  <c r="U187" s="1"/>
  <c r="A188"/>
  <c r="U188" s="1"/>
  <c r="A189"/>
  <c r="U189" s="1"/>
  <c r="A190"/>
  <c r="U190" s="1"/>
  <c r="A191"/>
  <c r="U191" s="1"/>
  <c r="A192"/>
  <c r="U192" s="1"/>
  <c r="A193"/>
  <c r="U193" s="1"/>
  <c r="A194"/>
  <c r="U194" s="1"/>
  <c r="A195"/>
  <c r="U195" s="1"/>
  <c r="A196"/>
  <c r="U196" s="1"/>
  <c r="A197"/>
  <c r="U197" s="1"/>
  <c r="A198"/>
  <c r="U198" s="1"/>
  <c r="A199"/>
  <c r="U199" s="1"/>
  <c r="A200"/>
  <c r="U200" s="1"/>
  <c r="A201"/>
  <c r="U201" s="1"/>
  <c r="A202"/>
  <c r="U202" s="1"/>
  <c r="A203"/>
  <c r="U203" s="1"/>
  <c r="A204"/>
  <c r="U204" s="1"/>
  <c r="A205"/>
  <c r="U205" s="1"/>
  <c r="A206"/>
  <c r="U206" s="1"/>
  <c r="A207"/>
  <c r="U207" s="1"/>
  <c r="A208"/>
  <c r="U208" s="1"/>
  <c r="A209"/>
  <c r="U209" s="1"/>
  <c r="A210"/>
  <c r="U210" s="1"/>
  <c r="A211"/>
  <c r="U211" s="1"/>
  <c r="A212"/>
  <c r="U212" s="1"/>
  <c r="A213"/>
  <c r="U213" s="1"/>
  <c r="A214"/>
  <c r="U214" s="1"/>
  <c r="A215"/>
  <c r="U215" s="1"/>
  <c r="A216"/>
  <c r="U216" s="1"/>
  <c r="A217"/>
  <c r="U217" s="1"/>
  <c r="A218"/>
  <c r="U218" s="1"/>
  <c r="A219"/>
  <c r="U219" s="1"/>
  <c r="A220"/>
  <c r="U220" s="1"/>
  <c r="A221"/>
  <c r="U221" s="1"/>
  <c r="A222"/>
  <c r="U222" s="1"/>
  <c r="A223"/>
  <c r="U223" s="1"/>
  <c r="A224"/>
  <c r="U224" s="1"/>
  <c r="A225"/>
  <c r="U225" s="1"/>
  <c r="A226"/>
  <c r="U226" s="1"/>
  <c r="A227"/>
  <c r="U227" s="1"/>
  <c r="A228"/>
  <c r="U228" s="1"/>
  <c r="A229"/>
  <c r="U229" s="1"/>
  <c r="A230"/>
  <c r="U230" s="1"/>
  <c r="A231"/>
  <c r="U231" s="1"/>
  <c r="A232"/>
  <c r="U232" s="1"/>
  <c r="A233"/>
  <c r="U233" s="1"/>
  <c r="A234"/>
  <c r="U234" s="1"/>
  <c r="A235"/>
  <c r="U235" s="1"/>
  <c r="A236"/>
  <c r="U236" s="1"/>
  <c r="A237"/>
  <c r="U237" s="1"/>
  <c r="A238"/>
  <c r="U238" s="1"/>
  <c r="A239"/>
  <c r="U239" s="1"/>
  <c r="A240"/>
  <c r="U240" s="1"/>
  <c r="A241"/>
  <c r="U241" s="1"/>
  <c r="A242"/>
  <c r="U242" s="1"/>
  <c r="A243"/>
  <c r="U243" s="1"/>
  <c r="A244"/>
  <c r="U244" s="1"/>
  <c r="A245"/>
  <c r="U245" s="1"/>
  <c r="A246"/>
  <c r="U246" s="1"/>
  <c r="A247"/>
  <c r="U247" s="1"/>
  <c r="A248"/>
  <c r="U248" s="1"/>
  <c r="A249"/>
  <c r="U249" s="1"/>
  <c r="A250"/>
  <c r="U250" s="1"/>
  <c r="A251"/>
  <c r="U251" s="1"/>
  <c r="A252"/>
  <c r="U252" s="1"/>
  <c r="A253"/>
  <c r="U253" s="1"/>
  <c r="A254"/>
  <c r="U254" s="1"/>
  <c r="A255"/>
  <c r="U255" s="1"/>
  <c r="A256"/>
  <c r="U256" s="1"/>
  <c r="A257"/>
  <c r="U257" s="1"/>
  <c r="A258"/>
  <c r="U258" s="1"/>
  <c r="A259"/>
  <c r="U259" s="1"/>
  <c r="A260"/>
  <c r="U260" s="1"/>
  <c r="A261"/>
  <c r="U261" s="1"/>
  <c r="A262"/>
  <c r="U262" s="1"/>
  <c r="A263"/>
  <c r="U263" s="1"/>
  <c r="A264"/>
  <c r="U264" s="1"/>
  <c r="A265"/>
  <c r="U265" s="1"/>
  <c r="A266"/>
  <c r="U266" s="1"/>
  <c r="A267"/>
  <c r="U267" s="1"/>
  <c r="A268"/>
  <c r="U268" s="1"/>
  <c r="A269"/>
  <c r="U269" s="1"/>
  <c r="A270"/>
  <c r="U270" s="1"/>
  <c r="A271"/>
  <c r="U271" s="1"/>
  <c r="A272"/>
  <c r="U272" s="1"/>
  <c r="A273"/>
  <c r="U273" s="1"/>
  <c r="A274"/>
  <c r="U274" s="1"/>
  <c r="A275"/>
  <c r="U275" s="1"/>
  <c r="A276"/>
  <c r="U276" s="1"/>
  <c r="A277"/>
  <c r="U277" s="1"/>
  <c r="A278"/>
  <c r="U278" s="1"/>
  <c r="A279"/>
  <c r="U279" s="1"/>
  <c r="A280"/>
  <c r="U280" s="1"/>
  <c r="A281"/>
  <c r="U281" s="1"/>
  <c r="A282"/>
  <c r="U282" s="1"/>
  <c r="A283"/>
  <c r="U283" s="1"/>
  <c r="A284"/>
  <c r="U284" s="1"/>
  <c r="A285"/>
  <c r="U285" s="1"/>
  <c r="A286"/>
  <c r="U286" s="1"/>
  <c r="A287"/>
  <c r="U287" s="1"/>
  <c r="A288"/>
  <c r="U288" s="1"/>
  <c r="A289"/>
  <c r="U289" s="1"/>
  <c r="A290"/>
  <c r="U290" s="1"/>
  <c r="A291"/>
  <c r="U291" s="1"/>
  <c r="A292"/>
  <c r="U292" s="1"/>
  <c r="A293"/>
  <c r="U293" s="1"/>
  <c r="A294"/>
  <c r="U294" s="1"/>
  <c r="A295"/>
  <c r="U295" s="1"/>
  <c r="A296"/>
  <c r="U296" s="1"/>
  <c r="A297"/>
  <c r="U297" s="1"/>
  <c r="A298"/>
  <c r="U298" s="1"/>
  <c r="A299"/>
  <c r="U299" s="1"/>
  <c r="A300"/>
  <c r="U300" s="1"/>
  <c r="A301"/>
  <c r="U301" s="1"/>
  <c r="A302"/>
  <c r="U302" s="1"/>
  <c r="A303"/>
  <c r="U303" s="1"/>
  <c r="A304"/>
  <c r="U304" s="1"/>
  <c r="A305"/>
  <c r="U305" s="1"/>
  <c r="A306"/>
  <c r="U306" s="1"/>
  <c r="A307"/>
  <c r="U307" s="1"/>
  <c r="A8"/>
  <c r="C8"/>
  <c r="C9" s="1"/>
  <c r="C10" s="1"/>
  <c r="C11" s="1"/>
  <c r="C12" s="1"/>
  <c r="C13" s="1"/>
  <c r="C14" s="1"/>
  <c r="C15" s="1"/>
  <c r="C16" s="1"/>
  <c r="C17" s="1"/>
  <c r="C18" s="1"/>
  <c r="C19" s="1"/>
  <c r="C20" s="1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C41" s="1"/>
  <c r="C42" s="1"/>
  <c r="C43" s="1"/>
  <c r="C44" s="1"/>
  <c r="C45" s="1"/>
  <c r="C46" s="1"/>
  <c r="C47" s="1"/>
  <c r="C48" s="1"/>
  <c r="C49" s="1"/>
  <c r="C50" s="1"/>
  <c r="C51" s="1"/>
  <c r="C52" s="1"/>
  <c r="C53" s="1"/>
  <c r="C54" s="1"/>
  <c r="C55" s="1"/>
  <c r="C56" s="1"/>
  <c r="C57" s="1"/>
  <c r="C58" s="1"/>
  <c r="C59" s="1"/>
  <c r="C60" s="1"/>
  <c r="C61" s="1"/>
  <c r="C62" s="1"/>
  <c r="C63" s="1"/>
  <c r="C64" s="1"/>
  <c r="C65" s="1"/>
  <c r="C66" s="1"/>
  <c r="C67" s="1"/>
  <c r="C68" s="1"/>
  <c r="C69" s="1"/>
  <c r="C70" s="1"/>
  <c r="C71" s="1"/>
  <c r="C72" s="1"/>
  <c r="C73" s="1"/>
  <c r="C74" s="1"/>
  <c r="C75" s="1"/>
  <c r="C76" s="1"/>
  <c r="C77" s="1"/>
  <c r="C78" s="1"/>
  <c r="C79" s="1"/>
  <c r="C80" s="1"/>
  <c r="C81" s="1"/>
  <c r="C82" s="1"/>
  <c r="C83" s="1"/>
  <c r="C84" s="1"/>
  <c r="C85" s="1"/>
  <c r="C86" s="1"/>
  <c r="C87" s="1"/>
  <c r="C88" s="1"/>
  <c r="C89" s="1"/>
  <c r="C90" s="1"/>
  <c r="C91" s="1"/>
  <c r="C92" s="1"/>
  <c r="C93" s="1"/>
  <c r="C94" s="1"/>
  <c r="C95" s="1"/>
  <c r="C96" s="1"/>
  <c r="C97" s="1"/>
  <c r="C98" s="1"/>
  <c r="C99" s="1"/>
  <c r="C100" s="1"/>
  <c r="C101" s="1"/>
  <c r="C102" s="1"/>
  <c r="C103" s="1"/>
  <c r="C104" s="1"/>
  <c r="C105" s="1"/>
  <c r="C106" s="1"/>
  <c r="C107" s="1"/>
  <c r="C108" s="1"/>
  <c r="C109" s="1"/>
  <c r="C110" s="1"/>
  <c r="C111" s="1"/>
  <c r="C112" s="1"/>
  <c r="C113" s="1"/>
  <c r="C114" s="1"/>
  <c r="C115" s="1"/>
  <c r="C116" s="1"/>
  <c r="C117" s="1"/>
  <c r="C118" s="1"/>
  <c r="C119" s="1"/>
  <c r="C120" s="1"/>
  <c r="C121" s="1"/>
  <c r="C122" s="1"/>
  <c r="C123" s="1"/>
  <c r="C124" s="1"/>
  <c r="C125" s="1"/>
  <c r="C126" s="1"/>
  <c r="C127" s="1"/>
  <c r="C128" s="1"/>
  <c r="C129" s="1"/>
  <c r="C130" s="1"/>
  <c r="C131" s="1"/>
  <c r="C132" s="1"/>
  <c r="C133" s="1"/>
  <c r="C134" s="1"/>
  <c r="C135" s="1"/>
  <c r="C136" s="1"/>
  <c r="C137" s="1"/>
  <c r="C138" s="1"/>
  <c r="C139" s="1"/>
  <c r="C140" s="1"/>
  <c r="C141" s="1"/>
  <c r="C142" s="1"/>
  <c r="C143" s="1"/>
  <c r="C144" s="1"/>
  <c r="C145" s="1"/>
  <c r="C146" s="1"/>
  <c r="C147" s="1"/>
  <c r="C148" s="1"/>
  <c r="C149" s="1"/>
  <c r="C150" s="1"/>
  <c r="C151" s="1"/>
  <c r="C152" s="1"/>
  <c r="C153" s="1"/>
  <c r="C154" s="1"/>
  <c r="C155" s="1"/>
  <c r="C156" s="1"/>
  <c r="C157" s="1"/>
  <c r="C158" s="1"/>
  <c r="C159" s="1"/>
  <c r="C160" s="1"/>
  <c r="C161" s="1"/>
  <c r="C162" s="1"/>
  <c r="C163" s="1"/>
  <c r="C164" s="1"/>
  <c r="C165" s="1"/>
  <c r="C166" s="1"/>
  <c r="C167" s="1"/>
  <c r="C168" s="1"/>
  <c r="C169" s="1"/>
  <c r="C170" s="1"/>
  <c r="C171" s="1"/>
  <c r="C172" s="1"/>
  <c r="C173" s="1"/>
  <c r="C174" s="1"/>
  <c r="C175" s="1"/>
  <c r="C176" s="1"/>
  <c r="C177" s="1"/>
  <c r="C178" s="1"/>
  <c r="C179" s="1"/>
  <c r="C180" s="1"/>
  <c r="C181" s="1"/>
  <c r="C182" s="1"/>
  <c r="C183" s="1"/>
  <c r="C184" s="1"/>
  <c r="C185" s="1"/>
  <c r="C186" s="1"/>
  <c r="C187" s="1"/>
  <c r="C188" s="1"/>
  <c r="C189" s="1"/>
  <c r="C190" s="1"/>
  <c r="C191" s="1"/>
  <c r="C192" s="1"/>
  <c r="C193" s="1"/>
  <c r="C194" s="1"/>
  <c r="C195" s="1"/>
  <c r="C196" s="1"/>
  <c r="C197" s="1"/>
  <c r="C198" s="1"/>
  <c r="C199" s="1"/>
  <c r="C200" s="1"/>
  <c r="C201" s="1"/>
  <c r="C202" s="1"/>
  <c r="C203" s="1"/>
  <c r="C204" s="1"/>
  <c r="C205" s="1"/>
  <c r="C206" s="1"/>
  <c r="C207" s="1"/>
  <c r="C208" s="1"/>
  <c r="C209" s="1"/>
  <c r="C210" s="1"/>
  <c r="C211" s="1"/>
  <c r="C212" s="1"/>
  <c r="C213" s="1"/>
  <c r="C214" s="1"/>
  <c r="C215" s="1"/>
  <c r="C216" s="1"/>
  <c r="C217" s="1"/>
  <c r="C218" s="1"/>
  <c r="C219" s="1"/>
  <c r="C220" s="1"/>
  <c r="C221" s="1"/>
  <c r="C222" s="1"/>
  <c r="C223" s="1"/>
  <c r="C224" s="1"/>
  <c r="C225" s="1"/>
  <c r="C226" s="1"/>
  <c r="C227" s="1"/>
  <c r="C228" s="1"/>
  <c r="C229" s="1"/>
  <c r="C230" s="1"/>
  <c r="C231" s="1"/>
  <c r="C232" s="1"/>
  <c r="C233" s="1"/>
  <c r="C234" s="1"/>
  <c r="C235" s="1"/>
  <c r="C236" s="1"/>
  <c r="C237" s="1"/>
  <c r="C238" s="1"/>
  <c r="C239" s="1"/>
  <c r="C240" s="1"/>
  <c r="C241" s="1"/>
  <c r="C242" s="1"/>
  <c r="C243" s="1"/>
  <c r="C244" s="1"/>
  <c r="C245" s="1"/>
  <c r="C246" s="1"/>
  <c r="C247" s="1"/>
  <c r="C248" s="1"/>
  <c r="C249" s="1"/>
  <c r="C250" s="1"/>
  <c r="C251" s="1"/>
  <c r="C252" s="1"/>
  <c r="C253" s="1"/>
  <c r="C254" s="1"/>
  <c r="C255" s="1"/>
  <c r="C256" s="1"/>
  <c r="C257" s="1"/>
  <c r="C258" s="1"/>
  <c r="C259" s="1"/>
  <c r="C260" s="1"/>
  <c r="C261" s="1"/>
  <c r="C262" s="1"/>
  <c r="C263" s="1"/>
  <c r="C264" s="1"/>
  <c r="C265" s="1"/>
  <c r="C266" s="1"/>
  <c r="C267" s="1"/>
  <c r="C268" s="1"/>
  <c r="C269" s="1"/>
  <c r="C270" s="1"/>
  <c r="C271" s="1"/>
  <c r="C272" s="1"/>
  <c r="C273" s="1"/>
  <c r="C274" s="1"/>
  <c r="C275" s="1"/>
  <c r="C276" s="1"/>
  <c r="C277" s="1"/>
  <c r="C278" s="1"/>
  <c r="C279" s="1"/>
  <c r="C280" s="1"/>
  <c r="C281" s="1"/>
  <c r="C282" s="1"/>
  <c r="C283" s="1"/>
  <c r="C284" s="1"/>
  <c r="C285" s="1"/>
  <c r="C286" s="1"/>
  <c r="C287" s="1"/>
  <c r="C288" s="1"/>
  <c r="C289" s="1"/>
  <c r="C290" s="1"/>
  <c r="C291" s="1"/>
  <c r="C292" s="1"/>
  <c r="C293" s="1"/>
  <c r="C294" s="1"/>
  <c r="C295" s="1"/>
  <c r="C296" s="1"/>
  <c r="C297" s="1"/>
  <c r="C298" s="1"/>
  <c r="C299" s="1"/>
  <c r="C300" s="1"/>
  <c r="C301" s="1"/>
  <c r="C302" s="1"/>
  <c r="C303" s="1"/>
  <c r="C304" s="1"/>
  <c r="C305" s="1"/>
  <c r="C306" s="1"/>
  <c r="C307" s="1"/>
  <c r="W307" s="1"/>
  <c r="B21" i="2" l="1"/>
  <c r="C35"/>
  <c r="D21"/>
  <c r="H35"/>
  <c r="I21"/>
  <c r="J35"/>
  <c r="K21"/>
  <c r="G35"/>
  <c r="B4"/>
  <c r="K3"/>
  <c r="K8"/>
  <c r="J8"/>
  <c r="I8"/>
  <c r="H8"/>
  <c r="G8"/>
  <c r="F8"/>
  <c r="E8"/>
  <c r="D8"/>
  <c r="C8"/>
  <c r="C7"/>
  <c r="I4"/>
  <c r="K2"/>
  <c r="K7"/>
  <c r="J7"/>
  <c r="I7"/>
  <c r="H7"/>
  <c r="G7"/>
  <c r="F7"/>
  <c r="E7"/>
  <c r="D7"/>
  <c r="B8"/>
  <c r="B7"/>
  <c r="B9"/>
  <c r="B32"/>
  <c r="I32"/>
  <c r="B18"/>
  <c r="I18"/>
  <c r="B35"/>
  <c r="C21"/>
  <c r="D35"/>
  <c r="H21"/>
  <c r="I35"/>
  <c r="J21"/>
  <c r="K35"/>
  <c r="G21"/>
  <c r="F35"/>
  <c r="E35"/>
  <c r="F21"/>
  <c r="E21"/>
  <c r="AV306" i="1"/>
  <c r="AP306"/>
  <c r="AV304"/>
  <c r="AP304"/>
  <c r="AV302"/>
  <c r="AP302"/>
  <c r="AV300"/>
  <c r="AP300"/>
  <c r="AV298"/>
  <c r="AP298"/>
  <c r="AV296"/>
  <c r="AP296"/>
  <c r="AV294"/>
  <c r="AP294"/>
  <c r="AV292"/>
  <c r="AP292"/>
  <c r="AV290"/>
  <c r="AP290"/>
  <c r="AV288"/>
  <c r="AP288"/>
  <c r="AV286"/>
  <c r="AP286"/>
  <c r="AV284"/>
  <c r="AP284"/>
  <c r="AV282"/>
  <c r="AP282"/>
  <c r="AV280"/>
  <c r="AP280"/>
  <c r="AV278"/>
  <c r="AP278"/>
  <c r="AV276"/>
  <c r="AP276"/>
  <c r="AV274"/>
  <c r="AP274"/>
  <c r="AV272"/>
  <c r="AP272"/>
  <c r="AV270"/>
  <c r="AP270"/>
  <c r="AV268"/>
  <c r="AP268"/>
  <c r="AV266"/>
  <c r="AP266"/>
  <c r="AV264"/>
  <c r="AP264"/>
  <c r="AV262"/>
  <c r="AP262"/>
  <c r="AV260"/>
  <c r="AP260"/>
  <c r="AV258"/>
  <c r="AP258"/>
  <c r="AV256"/>
  <c r="AP256"/>
  <c r="AV254"/>
  <c r="AP254"/>
  <c r="AV252"/>
  <c r="AP252"/>
  <c r="AV250"/>
  <c r="AP250"/>
  <c r="AV248"/>
  <c r="AP248"/>
  <c r="AV246"/>
  <c r="AP246"/>
  <c r="AV244"/>
  <c r="AP244"/>
  <c r="AV242"/>
  <c r="AP242"/>
  <c r="AV240"/>
  <c r="AP240"/>
  <c r="AV238"/>
  <c r="AP238"/>
  <c r="AV236"/>
  <c r="AP236"/>
  <c r="AV234"/>
  <c r="AP234"/>
  <c r="AV232"/>
  <c r="AP232"/>
  <c r="AV230"/>
  <c r="AP230"/>
  <c r="AV228"/>
  <c r="AP228"/>
  <c r="AV226"/>
  <c r="AP226"/>
  <c r="AV224"/>
  <c r="AP224"/>
  <c r="AV222"/>
  <c r="AP222"/>
  <c r="AV220"/>
  <c r="AP220"/>
  <c r="AV218"/>
  <c r="AP218"/>
  <c r="AV216"/>
  <c r="AP216"/>
  <c r="AV214"/>
  <c r="AP214"/>
  <c r="AV212"/>
  <c r="AP212"/>
  <c r="AV210"/>
  <c r="AP210"/>
  <c r="AV208"/>
  <c r="AP208"/>
  <c r="AV206"/>
  <c r="AP206"/>
  <c r="AV204"/>
  <c r="AP204"/>
  <c r="AV202"/>
  <c r="AP202"/>
  <c r="AV200"/>
  <c r="AP200"/>
  <c r="AV198"/>
  <c r="AP198"/>
  <c r="AV196"/>
  <c r="AP196"/>
  <c r="AV194"/>
  <c r="AP194"/>
  <c r="AV192"/>
  <c r="AP192"/>
  <c r="AV190"/>
  <c r="AP190"/>
  <c r="AV188"/>
  <c r="AP188"/>
  <c r="AV186"/>
  <c r="AP186"/>
  <c r="AV184"/>
  <c r="AP184"/>
  <c r="AV182"/>
  <c r="AP182"/>
  <c r="AV180"/>
  <c r="AP180"/>
  <c r="AV178"/>
  <c r="AP178"/>
  <c r="AV176"/>
  <c r="AP176"/>
  <c r="AV174"/>
  <c r="AP174"/>
  <c r="AV172"/>
  <c r="AP172"/>
  <c r="AV170"/>
  <c r="AP170"/>
  <c r="AV168"/>
  <c r="AP168"/>
  <c r="AV166"/>
  <c r="AP166"/>
  <c r="AV164"/>
  <c r="AP164"/>
  <c r="AV162"/>
  <c r="AP162"/>
  <c r="AV160"/>
  <c r="AP160"/>
  <c r="AV158"/>
  <c r="AP158"/>
  <c r="AV156"/>
  <c r="AP156"/>
  <c r="AV154"/>
  <c r="AP154"/>
  <c r="AV152"/>
  <c r="AP152"/>
  <c r="AV150"/>
  <c r="AP150"/>
  <c r="AV148"/>
  <c r="AP148"/>
  <c r="AV146"/>
  <c r="AP146"/>
  <c r="AV144"/>
  <c r="AP144"/>
  <c r="AV142"/>
  <c r="AP142"/>
  <c r="AV140"/>
  <c r="AP140"/>
  <c r="AV138"/>
  <c r="AP138"/>
  <c r="AV136"/>
  <c r="AP136"/>
  <c r="AV134"/>
  <c r="AP134"/>
  <c r="AV132"/>
  <c r="AP132"/>
  <c r="AV130"/>
  <c r="AP130"/>
  <c r="AV128"/>
  <c r="AP128"/>
  <c r="AV126"/>
  <c r="AP126"/>
  <c r="AV124"/>
  <c r="AP124"/>
  <c r="AV122"/>
  <c r="AP122"/>
  <c r="AV120"/>
  <c r="AP120"/>
  <c r="AV118"/>
  <c r="AP118"/>
  <c r="AV116"/>
  <c r="AP116"/>
  <c r="AV114"/>
  <c r="AP114"/>
  <c r="AV112"/>
  <c r="AP112"/>
  <c r="AV110"/>
  <c r="AP110"/>
  <c r="AV108"/>
  <c r="AP108"/>
  <c r="AV106"/>
  <c r="AP106"/>
  <c r="AV104"/>
  <c r="AP104"/>
  <c r="AV102"/>
  <c r="AP102"/>
  <c r="AV100"/>
  <c r="AP100"/>
  <c r="AV98"/>
  <c r="AP98"/>
  <c r="AV96"/>
  <c r="AP96"/>
  <c r="AV94"/>
  <c r="AP94"/>
  <c r="AV92"/>
  <c r="AP92"/>
  <c r="AV90"/>
  <c r="AP90"/>
  <c r="AV88"/>
  <c r="AP88"/>
  <c r="AV86"/>
  <c r="AP86"/>
  <c r="AV84"/>
  <c r="AP84"/>
  <c r="AV82"/>
  <c r="AP82"/>
  <c r="AV80"/>
  <c r="AP80"/>
  <c r="AV78"/>
  <c r="AP78"/>
  <c r="AV76"/>
  <c r="AP76"/>
  <c r="AV74"/>
  <c r="AP74"/>
  <c r="AV72"/>
  <c r="AP72"/>
  <c r="AV70"/>
  <c r="AP70"/>
  <c r="AV68"/>
  <c r="AP68"/>
  <c r="AV66"/>
  <c r="AP66"/>
  <c r="AV64"/>
  <c r="AP64"/>
  <c r="AV62"/>
  <c r="AP62"/>
  <c r="AV60"/>
  <c r="AP60"/>
  <c r="AV58"/>
  <c r="AP58"/>
  <c r="AV56"/>
  <c r="AP56"/>
  <c r="AV54"/>
  <c r="AP54"/>
  <c r="AV52"/>
  <c r="AP52"/>
  <c r="AV50"/>
  <c r="AP50"/>
  <c r="AV48"/>
  <c r="AP48"/>
  <c r="AV46"/>
  <c r="AP46"/>
  <c r="AV44"/>
  <c r="AP44"/>
  <c r="AV42"/>
  <c r="AP42"/>
  <c r="AV40"/>
  <c r="AP40"/>
  <c r="AV38"/>
  <c r="AP38"/>
  <c r="AV36"/>
  <c r="AP36"/>
  <c r="AV34"/>
  <c r="AP34"/>
  <c r="AV32"/>
  <c r="AP32"/>
  <c r="AV30"/>
  <c r="AP30"/>
  <c r="AV28"/>
  <c r="AP28"/>
  <c r="AV26"/>
  <c r="AP26"/>
  <c r="AV24"/>
  <c r="AP24"/>
  <c r="AV22"/>
  <c r="AP22"/>
  <c r="AV20"/>
  <c r="AP20"/>
  <c r="AV18"/>
  <c r="AP18"/>
  <c r="AV16"/>
  <c r="AP16"/>
  <c r="AV14"/>
  <c r="AP14"/>
  <c r="AV12"/>
  <c r="AP12"/>
  <c r="K30" i="2"/>
  <c r="AA307" i="1"/>
  <c r="AA305"/>
  <c r="AA303"/>
  <c r="AA301"/>
  <c r="AA299"/>
  <c r="AA297"/>
  <c r="AA295"/>
  <c r="AA293"/>
  <c r="AA291"/>
  <c r="AA289"/>
  <c r="AA287"/>
  <c r="AA285"/>
  <c r="AA283"/>
  <c r="AA281"/>
  <c r="AA279"/>
  <c r="AA277"/>
  <c r="AA275"/>
  <c r="AA273"/>
  <c r="AA271"/>
  <c r="AA269"/>
  <c r="AA267"/>
  <c r="AA265"/>
  <c r="AA263"/>
  <c r="AA261"/>
  <c r="AA259"/>
  <c r="AA257"/>
  <c r="AA255"/>
  <c r="AA253"/>
  <c r="AA251"/>
  <c r="AA249"/>
  <c r="AA247"/>
  <c r="AA245"/>
  <c r="AA243"/>
  <c r="AA241"/>
  <c r="AA239"/>
  <c r="AA237"/>
  <c r="AA235"/>
  <c r="AA233"/>
  <c r="AA231"/>
  <c r="AA229"/>
  <c r="AA227"/>
  <c r="AA225"/>
  <c r="AA223"/>
  <c r="AA221"/>
  <c r="AA219"/>
  <c r="AA217"/>
  <c r="AA215"/>
  <c r="AA213"/>
  <c r="AA211"/>
  <c r="AA209"/>
  <c r="AA207"/>
  <c r="AA205"/>
  <c r="AA203"/>
  <c r="AA201"/>
  <c r="AA199"/>
  <c r="AA197"/>
  <c r="AA195"/>
  <c r="AA193"/>
  <c r="AA191"/>
  <c r="AA189"/>
  <c r="AA187"/>
  <c r="AA185"/>
  <c r="AA183"/>
  <c r="AA181"/>
  <c r="AA179"/>
  <c r="AA177"/>
  <c r="AA175"/>
  <c r="AA173"/>
  <c r="AA171"/>
  <c r="AA169"/>
  <c r="AA167"/>
  <c r="AA165"/>
  <c r="AA163"/>
  <c r="AA161"/>
  <c r="AA159"/>
  <c r="AA157"/>
  <c r="AA155"/>
  <c r="AA153"/>
  <c r="AA151"/>
  <c r="AA149"/>
  <c r="AA147"/>
  <c r="AA145"/>
  <c r="AA143"/>
  <c r="AA141"/>
  <c r="AA139"/>
  <c r="AA137"/>
  <c r="AA135"/>
  <c r="AA133"/>
  <c r="AA131"/>
  <c r="AA129"/>
  <c r="AA127"/>
  <c r="AA125"/>
  <c r="AA123"/>
  <c r="AA121"/>
  <c r="AA119"/>
  <c r="AA117"/>
  <c r="AA115"/>
  <c r="AA113"/>
  <c r="AA111"/>
  <c r="AA109"/>
  <c r="AA107"/>
  <c r="AA105"/>
  <c r="AA103"/>
  <c r="AA101"/>
  <c r="AA99"/>
  <c r="AA97"/>
  <c r="AA95"/>
  <c r="AA93"/>
  <c r="AA91"/>
  <c r="AA89"/>
  <c r="AA87"/>
  <c r="AA85"/>
  <c r="AA83"/>
  <c r="AA81"/>
  <c r="AA79"/>
  <c r="AA77"/>
  <c r="AA75"/>
  <c r="AA73"/>
  <c r="AA71"/>
  <c r="AA69"/>
  <c r="AA67"/>
  <c r="AA65"/>
  <c r="AA63"/>
  <c r="AA61"/>
  <c r="AA59"/>
  <c r="AA57"/>
  <c r="AA55"/>
  <c r="AA53"/>
  <c r="AA51"/>
  <c r="AA49"/>
  <c r="AA47"/>
  <c r="AA45"/>
  <c r="AA43"/>
  <c r="AA41"/>
  <c r="AA39"/>
  <c r="AA37"/>
  <c r="AA35"/>
  <c r="AA33"/>
  <c r="AA31"/>
  <c r="AA29"/>
  <c r="AA27"/>
  <c r="AA25"/>
  <c r="AA23"/>
  <c r="AA21"/>
  <c r="AA19"/>
  <c r="AA17"/>
  <c r="AA15"/>
  <c r="AA13"/>
  <c r="AA11"/>
  <c r="C22" i="2"/>
  <c r="AX306" i="1"/>
  <c r="AC306"/>
  <c r="AX304"/>
  <c r="AC304"/>
  <c r="AX302"/>
  <c r="AC302"/>
  <c r="AX300"/>
  <c r="AC300"/>
  <c r="AX298"/>
  <c r="AC298"/>
  <c r="AX296"/>
  <c r="AC296"/>
  <c r="AX294"/>
  <c r="AC294"/>
  <c r="AX292"/>
  <c r="AC292"/>
  <c r="AX290"/>
  <c r="AC290"/>
  <c r="AX288"/>
  <c r="AC288"/>
  <c r="AX286"/>
  <c r="AC286"/>
  <c r="AX284"/>
  <c r="AC284"/>
  <c r="AX282"/>
  <c r="AC282"/>
  <c r="AX280"/>
  <c r="AC280"/>
  <c r="AX278"/>
  <c r="AC278"/>
  <c r="AX276"/>
  <c r="AC276"/>
  <c r="AX274"/>
  <c r="AC274"/>
  <c r="AX272"/>
  <c r="AC272"/>
  <c r="AX270"/>
  <c r="AC270"/>
  <c r="AX268"/>
  <c r="AC268"/>
  <c r="AX266"/>
  <c r="AC266"/>
  <c r="AX264"/>
  <c r="AC264"/>
  <c r="AX262"/>
  <c r="AC262"/>
  <c r="AX260"/>
  <c r="AC260"/>
  <c r="AX258"/>
  <c r="AC258"/>
  <c r="AX256"/>
  <c r="AC256"/>
  <c r="AX254"/>
  <c r="AC254"/>
  <c r="AX252"/>
  <c r="AC252"/>
  <c r="AX250"/>
  <c r="AC250"/>
  <c r="AX248"/>
  <c r="AC248"/>
  <c r="AX246"/>
  <c r="AC246"/>
  <c r="AX244"/>
  <c r="AC244"/>
  <c r="AX242"/>
  <c r="AC242"/>
  <c r="AX240"/>
  <c r="AC240"/>
  <c r="AX238"/>
  <c r="AC238"/>
  <c r="AX236"/>
  <c r="AC236"/>
  <c r="AX234"/>
  <c r="AC234"/>
  <c r="AX232"/>
  <c r="AC232"/>
  <c r="AX230"/>
  <c r="AC230"/>
  <c r="AX228"/>
  <c r="AC228"/>
  <c r="AX226"/>
  <c r="AC226"/>
  <c r="AX224"/>
  <c r="AC224"/>
  <c r="AX222"/>
  <c r="AC222"/>
  <c r="AX220"/>
  <c r="AC220"/>
  <c r="AX218"/>
  <c r="AC218"/>
  <c r="AX216"/>
  <c r="AC216"/>
  <c r="AX214"/>
  <c r="AC214"/>
  <c r="AX212"/>
  <c r="AC212"/>
  <c r="AX210"/>
  <c r="AC210"/>
  <c r="AX208"/>
  <c r="AC208"/>
  <c r="AX206"/>
  <c r="AC206"/>
  <c r="AX204"/>
  <c r="AC204"/>
  <c r="AX202"/>
  <c r="AC202"/>
  <c r="AX200"/>
  <c r="AC200"/>
  <c r="AX198"/>
  <c r="AC198"/>
  <c r="AX196"/>
  <c r="AC196"/>
  <c r="AX194"/>
  <c r="AC194"/>
  <c r="AX192"/>
  <c r="AC192"/>
  <c r="AX190"/>
  <c r="AC190"/>
  <c r="AX188"/>
  <c r="AC188"/>
  <c r="AX186"/>
  <c r="AC186"/>
  <c r="AX184"/>
  <c r="AC184"/>
  <c r="AX182"/>
  <c r="AC182"/>
  <c r="AX180"/>
  <c r="AC180"/>
  <c r="AX178"/>
  <c r="AC178"/>
  <c r="AX176"/>
  <c r="AC176"/>
  <c r="AX174"/>
  <c r="AC174"/>
  <c r="AX172"/>
  <c r="AC172"/>
  <c r="AX170"/>
  <c r="AC170"/>
  <c r="AX168"/>
  <c r="AC168"/>
  <c r="AX166"/>
  <c r="AC166"/>
  <c r="AX164"/>
  <c r="AC164"/>
  <c r="AX162"/>
  <c r="AC162"/>
  <c r="AX160"/>
  <c r="AC160"/>
  <c r="AX158"/>
  <c r="AC158"/>
  <c r="AX156"/>
  <c r="AC156"/>
  <c r="AX154"/>
  <c r="AC154"/>
  <c r="AX152"/>
  <c r="AC152"/>
  <c r="AX150"/>
  <c r="AC150"/>
  <c r="AX148"/>
  <c r="AC148"/>
  <c r="AX146"/>
  <c r="AC146"/>
  <c r="AX144"/>
  <c r="AC144"/>
  <c r="AX142"/>
  <c r="AC142"/>
  <c r="AX140"/>
  <c r="AC140"/>
  <c r="AX138"/>
  <c r="AC138"/>
  <c r="AX136"/>
  <c r="AC136"/>
  <c r="AX134"/>
  <c r="AC134"/>
  <c r="AX132"/>
  <c r="AC132"/>
  <c r="AX130"/>
  <c r="AC130"/>
  <c r="AX128"/>
  <c r="AC128"/>
  <c r="AX126"/>
  <c r="AC126"/>
  <c r="AX124"/>
  <c r="AC124"/>
  <c r="AX122"/>
  <c r="AC122"/>
  <c r="AX120"/>
  <c r="AC120"/>
  <c r="AX118"/>
  <c r="AC118"/>
  <c r="AX116"/>
  <c r="AC116"/>
  <c r="AX114"/>
  <c r="AC114"/>
  <c r="AX112"/>
  <c r="AC112"/>
  <c r="AX110"/>
  <c r="AC110"/>
  <c r="AX108"/>
  <c r="AC108"/>
  <c r="AX106"/>
  <c r="AC106"/>
  <c r="AX104"/>
  <c r="AC104"/>
  <c r="AX102"/>
  <c r="AC102"/>
  <c r="AX100"/>
  <c r="AC100"/>
  <c r="AX98"/>
  <c r="AC98"/>
  <c r="AX96"/>
  <c r="AC96"/>
  <c r="AX94"/>
  <c r="AC94"/>
  <c r="AX92"/>
  <c r="AC92"/>
  <c r="AX90"/>
  <c r="AC90"/>
  <c r="AX88"/>
  <c r="AC88"/>
  <c r="AX86"/>
  <c r="AC86"/>
  <c r="AX84"/>
  <c r="AC84"/>
  <c r="AX82"/>
  <c r="AC82"/>
  <c r="AX80"/>
  <c r="AC80"/>
  <c r="AX78"/>
  <c r="AC78"/>
  <c r="AX76"/>
  <c r="AC76"/>
  <c r="AX74"/>
  <c r="AC74"/>
  <c r="AX72"/>
  <c r="AC72"/>
  <c r="AX70"/>
  <c r="AC70"/>
  <c r="AX68"/>
  <c r="AC68"/>
  <c r="AX66"/>
  <c r="AC66"/>
  <c r="AX64"/>
  <c r="AC64"/>
  <c r="AX62"/>
  <c r="AC62"/>
  <c r="AX60"/>
  <c r="AC60"/>
  <c r="AX58"/>
  <c r="AC58"/>
  <c r="AX56"/>
  <c r="AC56"/>
  <c r="AX54"/>
  <c r="AC54"/>
  <c r="AX52"/>
  <c r="AC52"/>
  <c r="AX50"/>
  <c r="AC50"/>
  <c r="AX48"/>
  <c r="AC48"/>
  <c r="AX46"/>
  <c r="AC46"/>
  <c r="AX44"/>
  <c r="AC44"/>
  <c r="AX42"/>
  <c r="AC42"/>
  <c r="AX40"/>
  <c r="AC40"/>
  <c r="AX38"/>
  <c r="AC38"/>
  <c r="AX36"/>
  <c r="AC36"/>
  <c r="AX34"/>
  <c r="AC34"/>
  <c r="AX32"/>
  <c r="AC32"/>
  <c r="AX30"/>
  <c r="AC30"/>
  <c r="AX28"/>
  <c r="AC28"/>
  <c r="AX26"/>
  <c r="AC26"/>
  <c r="AX24"/>
  <c r="AC24"/>
  <c r="AX22"/>
  <c r="AC22"/>
  <c r="AX20"/>
  <c r="AC20"/>
  <c r="AX18"/>
  <c r="AC18"/>
  <c r="AX16"/>
  <c r="AC16"/>
  <c r="AX14"/>
  <c r="AC14"/>
  <c r="AX12"/>
  <c r="AC12"/>
  <c r="D36" i="2"/>
  <c r="AE307" i="1"/>
  <c r="AE305"/>
  <c r="AE303"/>
  <c r="AE301"/>
  <c r="AE299"/>
  <c r="AE297"/>
  <c r="AE295"/>
  <c r="AE293"/>
  <c r="AE291"/>
  <c r="AE289"/>
  <c r="AE287"/>
  <c r="AE285"/>
  <c r="AE283"/>
  <c r="AE281"/>
  <c r="AE279"/>
  <c r="AE277"/>
  <c r="AE275"/>
  <c r="AE273"/>
  <c r="AE271"/>
  <c r="AE269"/>
  <c r="AE267"/>
  <c r="AE265"/>
  <c r="AE263"/>
  <c r="AE261"/>
  <c r="AE259"/>
  <c r="AE257"/>
  <c r="AE255"/>
  <c r="AE253"/>
  <c r="AE251"/>
  <c r="AE249"/>
  <c r="AE247"/>
  <c r="AE245"/>
  <c r="AE243"/>
  <c r="AE241"/>
  <c r="AE239"/>
  <c r="AE237"/>
  <c r="AE235"/>
  <c r="AE233"/>
  <c r="AE231"/>
  <c r="AE229"/>
  <c r="AE227"/>
  <c r="AE225"/>
  <c r="AE223"/>
  <c r="W265"/>
  <c r="W263"/>
  <c r="W261"/>
  <c r="W259"/>
  <c r="W257"/>
  <c r="W255"/>
  <c r="W253"/>
  <c r="W251"/>
  <c r="W249"/>
  <c r="W247"/>
  <c r="W245"/>
  <c r="W243"/>
  <c r="W241"/>
  <c r="W239"/>
  <c r="W237"/>
  <c r="W235"/>
  <c r="W233"/>
  <c r="W231"/>
  <c r="W229"/>
  <c r="W227"/>
  <c r="W225"/>
  <c r="W223"/>
  <c r="W221"/>
  <c r="W219"/>
  <c r="W217"/>
  <c r="W215"/>
  <c r="W213"/>
  <c r="W211"/>
  <c r="W209"/>
  <c r="W207"/>
  <c r="W205"/>
  <c r="W203"/>
  <c r="W201"/>
  <c r="W199"/>
  <c r="W197"/>
  <c r="W195"/>
  <c r="W193"/>
  <c r="W191"/>
  <c r="W189"/>
  <c r="W187"/>
  <c r="W185"/>
  <c r="W183"/>
  <c r="W181"/>
  <c r="W179"/>
  <c r="W177"/>
  <c r="W175"/>
  <c r="W173"/>
  <c r="W171"/>
  <c r="W169"/>
  <c r="W167"/>
  <c r="W165"/>
  <c r="W163"/>
  <c r="W161"/>
  <c r="W159"/>
  <c r="W157"/>
  <c r="W155"/>
  <c r="W153"/>
  <c r="W151"/>
  <c r="W149"/>
  <c r="W147"/>
  <c r="W145"/>
  <c r="W143"/>
  <c r="W141"/>
  <c r="W139"/>
  <c r="W137"/>
  <c r="W135"/>
  <c r="W133"/>
  <c r="W131"/>
  <c r="W129"/>
  <c r="W127"/>
  <c r="W125"/>
  <c r="W123"/>
  <c r="W121"/>
  <c r="W119"/>
  <c r="W117"/>
  <c r="W115"/>
  <c r="W113"/>
  <c r="W111"/>
  <c r="W109"/>
  <c r="W107"/>
  <c r="W105"/>
  <c r="W103"/>
  <c r="W101"/>
  <c r="W99"/>
  <c r="W97"/>
  <c r="W95"/>
  <c r="W93"/>
  <c r="W91"/>
  <c r="W89"/>
  <c r="W87"/>
  <c r="W85"/>
  <c r="W83"/>
  <c r="W81"/>
  <c r="W79"/>
  <c r="W77"/>
  <c r="W75"/>
  <c r="W73"/>
  <c r="W71"/>
  <c r="W69"/>
  <c r="W67"/>
  <c r="W65"/>
  <c r="W63"/>
  <c r="W61"/>
  <c r="W59"/>
  <c r="W57"/>
  <c r="W55"/>
  <c r="W53"/>
  <c r="W51"/>
  <c r="W49"/>
  <c r="W47"/>
  <c r="W45"/>
  <c r="W43"/>
  <c r="W41"/>
  <c r="W39"/>
  <c r="W37"/>
  <c r="W35"/>
  <c r="W33"/>
  <c r="W31"/>
  <c r="W29"/>
  <c r="W27"/>
  <c r="W25"/>
  <c r="W23"/>
  <c r="W21"/>
  <c r="W19"/>
  <c r="W17"/>
  <c r="W15"/>
  <c r="W13"/>
  <c r="W11"/>
  <c r="AV307"/>
  <c r="AP307"/>
  <c r="Y307"/>
  <c r="AW307" s="1"/>
  <c r="AV305"/>
  <c r="AP305"/>
  <c r="AV303"/>
  <c r="AP303"/>
  <c r="AV301"/>
  <c r="AP301"/>
  <c r="AV299"/>
  <c r="AP299"/>
  <c r="AV297"/>
  <c r="AP297"/>
  <c r="AV295"/>
  <c r="AP295"/>
  <c r="AV293"/>
  <c r="AP293"/>
  <c r="AV291"/>
  <c r="AP291"/>
  <c r="AV289"/>
  <c r="AP289"/>
  <c r="AV287"/>
  <c r="AP287"/>
  <c r="AV285"/>
  <c r="AP285"/>
  <c r="AV283"/>
  <c r="AP283"/>
  <c r="AV281"/>
  <c r="AP281"/>
  <c r="AV279"/>
  <c r="AP279"/>
  <c r="AV277"/>
  <c r="AP277"/>
  <c r="AV275"/>
  <c r="AP275"/>
  <c r="AV273"/>
  <c r="AP273"/>
  <c r="AV271"/>
  <c r="AP271"/>
  <c r="AV269"/>
  <c r="AP269"/>
  <c r="AV267"/>
  <c r="AP267"/>
  <c r="AV265"/>
  <c r="AP265"/>
  <c r="Y265"/>
  <c r="AW265" s="1"/>
  <c r="AV263"/>
  <c r="AP263"/>
  <c r="Y263"/>
  <c r="AW263" s="1"/>
  <c r="AV261"/>
  <c r="AP261"/>
  <c r="Y261"/>
  <c r="AW261" s="1"/>
  <c r="AV259"/>
  <c r="AP259"/>
  <c r="Y259"/>
  <c r="AW259" s="1"/>
  <c r="AV257"/>
  <c r="AP257"/>
  <c r="Y257"/>
  <c r="AW257" s="1"/>
  <c r="AV255"/>
  <c r="AP255"/>
  <c r="Y255"/>
  <c r="AW255" s="1"/>
  <c r="AV253"/>
  <c r="AP253"/>
  <c r="Y253"/>
  <c r="AW253" s="1"/>
  <c r="AV251"/>
  <c r="AP251"/>
  <c r="Y251"/>
  <c r="AW251" s="1"/>
  <c r="AV249"/>
  <c r="AP249"/>
  <c r="Y249"/>
  <c r="AW249" s="1"/>
  <c r="AV247"/>
  <c r="AP247"/>
  <c r="Y247"/>
  <c r="AW247" s="1"/>
  <c r="AV245"/>
  <c r="AP245"/>
  <c r="Y245"/>
  <c r="AW245" s="1"/>
  <c r="AV243"/>
  <c r="AP243"/>
  <c r="Y243"/>
  <c r="AW243" s="1"/>
  <c r="AV241"/>
  <c r="AP241"/>
  <c r="Y241"/>
  <c r="AW241" s="1"/>
  <c r="AV239"/>
  <c r="AP239"/>
  <c r="Y239"/>
  <c r="AW239" s="1"/>
  <c r="AV237"/>
  <c r="AP237"/>
  <c r="Y237"/>
  <c r="AW237" s="1"/>
  <c r="AV235"/>
  <c r="AP235"/>
  <c r="Y235"/>
  <c r="AW235" s="1"/>
  <c r="AV233"/>
  <c r="AP233"/>
  <c r="Y233"/>
  <c r="AW233" s="1"/>
  <c r="AV231"/>
  <c r="AP231"/>
  <c r="Y231"/>
  <c r="AW231" s="1"/>
  <c r="AV229"/>
  <c r="AP229"/>
  <c r="Y229"/>
  <c r="AW229" s="1"/>
  <c r="AV227"/>
  <c r="AP227"/>
  <c r="Y227"/>
  <c r="AW227" s="1"/>
  <c r="AV225"/>
  <c r="AP225"/>
  <c r="Y225"/>
  <c r="AW225" s="1"/>
  <c r="AV223"/>
  <c r="AP223"/>
  <c r="Y223"/>
  <c r="AW223" s="1"/>
  <c r="AV221"/>
  <c r="AP221"/>
  <c r="Y221"/>
  <c r="AW221" s="1"/>
  <c r="AV219"/>
  <c r="AP219"/>
  <c r="Y219"/>
  <c r="AW219" s="1"/>
  <c r="AV217"/>
  <c r="AP217"/>
  <c r="Y217"/>
  <c r="AW217" s="1"/>
  <c r="AV215"/>
  <c r="AP215"/>
  <c r="Y215"/>
  <c r="AW215" s="1"/>
  <c r="AV213"/>
  <c r="AP213"/>
  <c r="Y213"/>
  <c r="AW213" s="1"/>
  <c r="AV211"/>
  <c r="AP211"/>
  <c r="Y211"/>
  <c r="AW211" s="1"/>
  <c r="AV209"/>
  <c r="AP209"/>
  <c r="Y209"/>
  <c r="AW209" s="1"/>
  <c r="AV207"/>
  <c r="AP207"/>
  <c r="Y207"/>
  <c r="AW207" s="1"/>
  <c r="AV205"/>
  <c r="AP205"/>
  <c r="Y205"/>
  <c r="AW205" s="1"/>
  <c r="AV203"/>
  <c r="AP203"/>
  <c r="Y203"/>
  <c r="AW203" s="1"/>
  <c r="AV201"/>
  <c r="AP201"/>
  <c r="Y201"/>
  <c r="AW201" s="1"/>
  <c r="AV199"/>
  <c r="AP199"/>
  <c r="Y199"/>
  <c r="AW199" s="1"/>
  <c r="AV197"/>
  <c r="AP197"/>
  <c r="Y197"/>
  <c r="AW197" s="1"/>
  <c r="AV195"/>
  <c r="AP195"/>
  <c r="Y195"/>
  <c r="AW195" s="1"/>
  <c r="AV193"/>
  <c r="AP193"/>
  <c r="Y193"/>
  <c r="AW193" s="1"/>
  <c r="AV191"/>
  <c r="AP191"/>
  <c r="Y191"/>
  <c r="AW191" s="1"/>
  <c r="AV189"/>
  <c r="AP189"/>
  <c r="Y189"/>
  <c r="AW189" s="1"/>
  <c r="AV187"/>
  <c r="AP187"/>
  <c r="Y187"/>
  <c r="AW187" s="1"/>
  <c r="AV185"/>
  <c r="AP185"/>
  <c r="Y185"/>
  <c r="AW185" s="1"/>
  <c r="AV183"/>
  <c r="AP183"/>
  <c r="Y183"/>
  <c r="AW183" s="1"/>
  <c r="AV181"/>
  <c r="AP181"/>
  <c r="Y181"/>
  <c r="AW181" s="1"/>
  <c r="AV179"/>
  <c r="AP179"/>
  <c r="Y179"/>
  <c r="AW179" s="1"/>
  <c r="AV177"/>
  <c r="AP177"/>
  <c r="Y177"/>
  <c r="AW177" s="1"/>
  <c r="AV175"/>
  <c r="AP175"/>
  <c r="Y175"/>
  <c r="AW175" s="1"/>
  <c r="AV173"/>
  <c r="AP173"/>
  <c r="Y173"/>
  <c r="AW173" s="1"/>
  <c r="AV171"/>
  <c r="AP171"/>
  <c r="Y171"/>
  <c r="AW171" s="1"/>
  <c r="AV169"/>
  <c r="AP169"/>
  <c r="Y169"/>
  <c r="AW169" s="1"/>
  <c r="AV167"/>
  <c r="AP167"/>
  <c r="Y167"/>
  <c r="AW167" s="1"/>
  <c r="AV165"/>
  <c r="AP165"/>
  <c r="Y165"/>
  <c r="AW165" s="1"/>
  <c r="AV163"/>
  <c r="AP163"/>
  <c r="Y163"/>
  <c r="AW163" s="1"/>
  <c r="AV161"/>
  <c r="AP161"/>
  <c r="Y161"/>
  <c r="AW161" s="1"/>
  <c r="AV159"/>
  <c r="AP159"/>
  <c r="Y159"/>
  <c r="AW159" s="1"/>
  <c r="AV157"/>
  <c r="AP157"/>
  <c r="Y157"/>
  <c r="AW157" s="1"/>
  <c r="AV155"/>
  <c r="AP155"/>
  <c r="Y155"/>
  <c r="AW155" s="1"/>
  <c r="AV153"/>
  <c r="AP153"/>
  <c r="Y153"/>
  <c r="AW153" s="1"/>
  <c r="AV151"/>
  <c r="AP151"/>
  <c r="Y151"/>
  <c r="AW151" s="1"/>
  <c r="AV149"/>
  <c r="AP149"/>
  <c r="Y149"/>
  <c r="AW149" s="1"/>
  <c r="AV147"/>
  <c r="AP147"/>
  <c r="Y147"/>
  <c r="AW147" s="1"/>
  <c r="AV145"/>
  <c r="AP145"/>
  <c r="Y145"/>
  <c r="AW145" s="1"/>
  <c r="AV143"/>
  <c r="AP143"/>
  <c r="Y143"/>
  <c r="AW143" s="1"/>
  <c r="AV141"/>
  <c r="AP141"/>
  <c r="Y141"/>
  <c r="AW141" s="1"/>
  <c r="AV139"/>
  <c r="AP139"/>
  <c r="Y139"/>
  <c r="AW139" s="1"/>
  <c r="AV137"/>
  <c r="AP137"/>
  <c r="Y137"/>
  <c r="AW137" s="1"/>
  <c r="AV135"/>
  <c r="AP135"/>
  <c r="Y135"/>
  <c r="AW135" s="1"/>
  <c r="AV133"/>
  <c r="AP133"/>
  <c r="Y133"/>
  <c r="AW133" s="1"/>
  <c r="AV131"/>
  <c r="AP131"/>
  <c r="Y131"/>
  <c r="AW131" s="1"/>
  <c r="AV129"/>
  <c r="AP129"/>
  <c r="Y129"/>
  <c r="AW129" s="1"/>
  <c r="AV127"/>
  <c r="AP127"/>
  <c r="Y127"/>
  <c r="AW127" s="1"/>
  <c r="AV125"/>
  <c r="AP125"/>
  <c r="Y125"/>
  <c r="AW125" s="1"/>
  <c r="AV123"/>
  <c r="AP123"/>
  <c r="Y123"/>
  <c r="AW123" s="1"/>
  <c r="AV121"/>
  <c r="AP121"/>
  <c r="Y121"/>
  <c r="AW121" s="1"/>
  <c r="AV119"/>
  <c r="AP119"/>
  <c r="Y119"/>
  <c r="AW119" s="1"/>
  <c r="AV117"/>
  <c r="AP117"/>
  <c r="Y117"/>
  <c r="AW117" s="1"/>
  <c r="AV115"/>
  <c r="AP115"/>
  <c r="Y115"/>
  <c r="AW115" s="1"/>
  <c r="AV113"/>
  <c r="AP113"/>
  <c r="Y113"/>
  <c r="AW113" s="1"/>
  <c r="AV111"/>
  <c r="AP111"/>
  <c r="Y111"/>
  <c r="AW111" s="1"/>
  <c r="AV109"/>
  <c r="AP109"/>
  <c r="Y109"/>
  <c r="AW109" s="1"/>
  <c r="AV107"/>
  <c r="AP107"/>
  <c r="Y107"/>
  <c r="AW107" s="1"/>
  <c r="AV105"/>
  <c r="AP105"/>
  <c r="Y105"/>
  <c r="AW105" s="1"/>
  <c r="AV103"/>
  <c r="AP103"/>
  <c r="Y103"/>
  <c r="AW103" s="1"/>
  <c r="AV101"/>
  <c r="AP101"/>
  <c r="Y101"/>
  <c r="AW101" s="1"/>
  <c r="AV99"/>
  <c r="AP99"/>
  <c r="Y99"/>
  <c r="AW99" s="1"/>
  <c r="AV97"/>
  <c r="AP97"/>
  <c r="Y97"/>
  <c r="AW97" s="1"/>
  <c r="AV95"/>
  <c r="AP95"/>
  <c r="Y95"/>
  <c r="AW95" s="1"/>
  <c r="AV93"/>
  <c r="AP93"/>
  <c r="Y93"/>
  <c r="AW93" s="1"/>
  <c r="AV91"/>
  <c r="AP91"/>
  <c r="Y91"/>
  <c r="AW91" s="1"/>
  <c r="AV89"/>
  <c r="AP89"/>
  <c r="Y89"/>
  <c r="AW89" s="1"/>
  <c r="AV87"/>
  <c r="AP87"/>
  <c r="Y87"/>
  <c r="AW87" s="1"/>
  <c r="AV85"/>
  <c r="AP85"/>
  <c r="Y85"/>
  <c r="AW85" s="1"/>
  <c r="AV83"/>
  <c r="AP83"/>
  <c r="Y83"/>
  <c r="AW83" s="1"/>
  <c r="AV81"/>
  <c r="AP81"/>
  <c r="Y81"/>
  <c r="AW81" s="1"/>
  <c r="AV79"/>
  <c r="AP79"/>
  <c r="Y79"/>
  <c r="AW79" s="1"/>
  <c r="AV77"/>
  <c r="AP77"/>
  <c r="Y77"/>
  <c r="AW77" s="1"/>
  <c r="AV75"/>
  <c r="AP75"/>
  <c r="Y75"/>
  <c r="AW75" s="1"/>
  <c r="AV73"/>
  <c r="AP73"/>
  <c r="Y73"/>
  <c r="AW73" s="1"/>
  <c r="AV71"/>
  <c r="AP71"/>
  <c r="Y71"/>
  <c r="AW71" s="1"/>
  <c r="AV69"/>
  <c r="AP69"/>
  <c r="Y69"/>
  <c r="AW69" s="1"/>
  <c r="AV67"/>
  <c r="AP67"/>
  <c r="Y67"/>
  <c r="AW67" s="1"/>
  <c r="AV65"/>
  <c r="AP65"/>
  <c r="Y65"/>
  <c r="AW65" s="1"/>
  <c r="AV63"/>
  <c r="AP63"/>
  <c r="Y63"/>
  <c r="AW63" s="1"/>
  <c r="AV61"/>
  <c r="AP61"/>
  <c r="Y61"/>
  <c r="AW61" s="1"/>
  <c r="AV59"/>
  <c r="AP59"/>
  <c r="Y59"/>
  <c r="AW59" s="1"/>
  <c r="AV57"/>
  <c r="AP57"/>
  <c r="Y57"/>
  <c r="AW57" s="1"/>
  <c r="AV55"/>
  <c r="AP55"/>
  <c r="Y55"/>
  <c r="AW55" s="1"/>
  <c r="AV53"/>
  <c r="AP53"/>
  <c r="Y53"/>
  <c r="AW53" s="1"/>
  <c r="AV51"/>
  <c r="AP51"/>
  <c r="Y51"/>
  <c r="AW51" s="1"/>
  <c r="AV49"/>
  <c r="AP49"/>
  <c r="Y49"/>
  <c r="AW49" s="1"/>
  <c r="AV47"/>
  <c r="AP47"/>
  <c r="Y47"/>
  <c r="AW47" s="1"/>
  <c r="AV45"/>
  <c r="AP45"/>
  <c r="Y45"/>
  <c r="AW45" s="1"/>
  <c r="AV43"/>
  <c r="AP43"/>
  <c r="Y43"/>
  <c r="AW43" s="1"/>
  <c r="AV41"/>
  <c r="AP41"/>
  <c r="Y41"/>
  <c r="AW41" s="1"/>
  <c r="AV39"/>
  <c r="AP39"/>
  <c r="Y39"/>
  <c r="AW39" s="1"/>
  <c r="AV37"/>
  <c r="AP37"/>
  <c r="Y37"/>
  <c r="AW37" s="1"/>
  <c r="AV35"/>
  <c r="AP35"/>
  <c r="Y35"/>
  <c r="AW35" s="1"/>
  <c r="AV33"/>
  <c r="AP33"/>
  <c r="Y33"/>
  <c r="AW33" s="1"/>
  <c r="AV31"/>
  <c r="AP31"/>
  <c r="Y31"/>
  <c r="AW31" s="1"/>
  <c r="AV29"/>
  <c r="AP29"/>
  <c r="Y29"/>
  <c r="AW29" s="1"/>
  <c r="AV27"/>
  <c r="AP27"/>
  <c r="Y27"/>
  <c r="AW27" s="1"/>
  <c r="AV25"/>
  <c r="AP25"/>
  <c r="Y25"/>
  <c r="AW25" s="1"/>
  <c r="AV23"/>
  <c r="AP23"/>
  <c r="Y23"/>
  <c r="AW23" s="1"/>
  <c r="AV21"/>
  <c r="AP21"/>
  <c r="Y21"/>
  <c r="AW21" s="1"/>
  <c r="AV19"/>
  <c r="AP19"/>
  <c r="Y19"/>
  <c r="AW19" s="1"/>
  <c r="AV17"/>
  <c r="AP17"/>
  <c r="Y17"/>
  <c r="AW17" s="1"/>
  <c r="AV15"/>
  <c r="AP15"/>
  <c r="Y15"/>
  <c r="AW15" s="1"/>
  <c r="AV13"/>
  <c r="AP13"/>
  <c r="Y13"/>
  <c r="AW13" s="1"/>
  <c r="AV11"/>
  <c r="AP11"/>
  <c r="Y11"/>
  <c r="AW11" s="1"/>
  <c r="K16" i="2"/>
  <c r="AA306" i="1"/>
  <c r="AA304"/>
  <c r="AA302"/>
  <c r="AA300"/>
  <c r="AA298"/>
  <c r="AA296"/>
  <c r="AA294"/>
  <c r="AA292"/>
  <c r="AA290"/>
  <c r="AA288"/>
  <c r="AA286"/>
  <c r="AA284"/>
  <c r="AA282"/>
  <c r="AA280"/>
  <c r="AA278"/>
  <c r="AA276"/>
  <c r="AA274"/>
  <c r="AA272"/>
  <c r="AA270"/>
  <c r="AA268"/>
  <c r="AA266"/>
  <c r="AA264"/>
  <c r="AA262"/>
  <c r="AA260"/>
  <c r="AA258"/>
  <c r="AA256"/>
  <c r="AA254"/>
  <c r="AA252"/>
  <c r="AA250"/>
  <c r="AA248"/>
  <c r="AA246"/>
  <c r="AA244"/>
  <c r="AA242"/>
  <c r="AA240"/>
  <c r="AA238"/>
  <c r="AA236"/>
  <c r="AA234"/>
  <c r="AA232"/>
  <c r="AA230"/>
  <c r="AA228"/>
  <c r="AA226"/>
  <c r="AA224"/>
  <c r="AA222"/>
  <c r="AA220"/>
  <c r="AA218"/>
  <c r="AA216"/>
  <c r="AA214"/>
  <c r="AA212"/>
  <c r="AA210"/>
  <c r="AA208"/>
  <c r="AA206"/>
  <c r="AA204"/>
  <c r="AA202"/>
  <c r="AA200"/>
  <c r="AA198"/>
  <c r="AA196"/>
  <c r="AA194"/>
  <c r="AA192"/>
  <c r="AA190"/>
  <c r="AA188"/>
  <c r="AA186"/>
  <c r="AA184"/>
  <c r="AA182"/>
  <c r="AA180"/>
  <c r="AA178"/>
  <c r="AA176"/>
  <c r="AA174"/>
  <c r="AA172"/>
  <c r="AA170"/>
  <c r="AA168"/>
  <c r="AA166"/>
  <c r="AA164"/>
  <c r="AA162"/>
  <c r="AA160"/>
  <c r="AA158"/>
  <c r="AA156"/>
  <c r="AA154"/>
  <c r="AA152"/>
  <c r="AA150"/>
  <c r="AA148"/>
  <c r="AA146"/>
  <c r="AA144"/>
  <c r="AA142"/>
  <c r="AA140"/>
  <c r="AA138"/>
  <c r="AA136"/>
  <c r="AA134"/>
  <c r="AA132"/>
  <c r="AA130"/>
  <c r="AA128"/>
  <c r="AA126"/>
  <c r="AA124"/>
  <c r="AA122"/>
  <c r="AA120"/>
  <c r="AA118"/>
  <c r="AA116"/>
  <c r="AA114"/>
  <c r="AA112"/>
  <c r="AA110"/>
  <c r="AA108"/>
  <c r="AA106"/>
  <c r="AA104"/>
  <c r="AA102"/>
  <c r="AA100"/>
  <c r="AA98"/>
  <c r="AA96"/>
  <c r="AA94"/>
  <c r="AA92"/>
  <c r="AA90"/>
  <c r="AA88"/>
  <c r="AA86"/>
  <c r="AA84"/>
  <c r="AA82"/>
  <c r="AA80"/>
  <c r="AA78"/>
  <c r="AA76"/>
  <c r="AA74"/>
  <c r="AA72"/>
  <c r="AA70"/>
  <c r="AA68"/>
  <c r="AA66"/>
  <c r="AA64"/>
  <c r="AA62"/>
  <c r="AA60"/>
  <c r="AA58"/>
  <c r="AA56"/>
  <c r="AA54"/>
  <c r="AA52"/>
  <c r="AA50"/>
  <c r="AA48"/>
  <c r="AA46"/>
  <c r="AA44"/>
  <c r="AA42"/>
  <c r="AA40"/>
  <c r="AA38"/>
  <c r="AA36"/>
  <c r="AA34"/>
  <c r="AA32"/>
  <c r="AA30"/>
  <c r="AA28"/>
  <c r="AA26"/>
  <c r="AA24"/>
  <c r="AA22"/>
  <c r="AA20"/>
  <c r="AA18"/>
  <c r="AA16"/>
  <c r="AA14"/>
  <c r="AA12"/>
  <c r="C36" i="2"/>
  <c r="AX307" i="1"/>
  <c r="AC307"/>
  <c r="AX305"/>
  <c r="AC305"/>
  <c r="AX303"/>
  <c r="AC303"/>
  <c r="AX301"/>
  <c r="AC301"/>
  <c r="AX299"/>
  <c r="AC299"/>
  <c r="AX297"/>
  <c r="AC297"/>
  <c r="AX295"/>
  <c r="AC295"/>
  <c r="AX293"/>
  <c r="AC293"/>
  <c r="AX291"/>
  <c r="AC291"/>
  <c r="AX289"/>
  <c r="AC289"/>
  <c r="AX287"/>
  <c r="AC287"/>
  <c r="AX285"/>
  <c r="AC285"/>
  <c r="AX283"/>
  <c r="AC283"/>
  <c r="AX281"/>
  <c r="AC281"/>
  <c r="AX279"/>
  <c r="AC279"/>
  <c r="AX277"/>
  <c r="AC277"/>
  <c r="AX275"/>
  <c r="AC275"/>
  <c r="AX273"/>
  <c r="AC273"/>
  <c r="AX271"/>
  <c r="AC271"/>
  <c r="AX269"/>
  <c r="AC269"/>
  <c r="AX267"/>
  <c r="AC267"/>
  <c r="AX265"/>
  <c r="AC265"/>
  <c r="AX263"/>
  <c r="AC263"/>
  <c r="AX261"/>
  <c r="AC261"/>
  <c r="AX259"/>
  <c r="AC259"/>
  <c r="AX257"/>
  <c r="AC257"/>
  <c r="AX255"/>
  <c r="AC255"/>
  <c r="AX253"/>
  <c r="AC253"/>
  <c r="AX251"/>
  <c r="AC251"/>
  <c r="AX249"/>
  <c r="AC249"/>
  <c r="AX247"/>
  <c r="AC247"/>
  <c r="AX245"/>
  <c r="AC245"/>
  <c r="AX243"/>
  <c r="AC243"/>
  <c r="AX241"/>
  <c r="AC241"/>
  <c r="AX239"/>
  <c r="AC239"/>
  <c r="AX237"/>
  <c r="AC237"/>
  <c r="AX235"/>
  <c r="AC235"/>
  <c r="AX233"/>
  <c r="AC233"/>
  <c r="AX231"/>
  <c r="AC231"/>
  <c r="AX229"/>
  <c r="AC229"/>
  <c r="AX227"/>
  <c r="AC227"/>
  <c r="AX225"/>
  <c r="AC225"/>
  <c r="AX223"/>
  <c r="AC223"/>
  <c r="AX221"/>
  <c r="AC221"/>
  <c r="AX219"/>
  <c r="AC219"/>
  <c r="AX217"/>
  <c r="AC217"/>
  <c r="AX215"/>
  <c r="AC215"/>
  <c r="AX213"/>
  <c r="AC213"/>
  <c r="AX211"/>
  <c r="AC211"/>
  <c r="AX209"/>
  <c r="AC209"/>
  <c r="AX207"/>
  <c r="AC207"/>
  <c r="AX205"/>
  <c r="AC205"/>
  <c r="AX203"/>
  <c r="AC203"/>
  <c r="AX201"/>
  <c r="AC201"/>
  <c r="AX199"/>
  <c r="AC199"/>
  <c r="AX197"/>
  <c r="AC197"/>
  <c r="AX195"/>
  <c r="AC195"/>
  <c r="AX193"/>
  <c r="AC193"/>
  <c r="AX191"/>
  <c r="AC191"/>
  <c r="AX189"/>
  <c r="AC189"/>
  <c r="AX187"/>
  <c r="AC187"/>
  <c r="AX185"/>
  <c r="AC185"/>
  <c r="AX183"/>
  <c r="AC183"/>
  <c r="AX181"/>
  <c r="AC181"/>
  <c r="AX179"/>
  <c r="AC179"/>
  <c r="AX177"/>
  <c r="AC177"/>
  <c r="AX175"/>
  <c r="AC175"/>
  <c r="AX173"/>
  <c r="AC173"/>
  <c r="AX171"/>
  <c r="AC171"/>
  <c r="AX169"/>
  <c r="AC169"/>
  <c r="AX167"/>
  <c r="AC167"/>
  <c r="AX165"/>
  <c r="AC165"/>
  <c r="AX163"/>
  <c r="AC163"/>
  <c r="AX161"/>
  <c r="AC161"/>
  <c r="AX159"/>
  <c r="AC159"/>
  <c r="AX157"/>
  <c r="AC157"/>
  <c r="AX155"/>
  <c r="AC155"/>
  <c r="AX153"/>
  <c r="AC153"/>
  <c r="AX151"/>
  <c r="AC151"/>
  <c r="AX149"/>
  <c r="AC149"/>
  <c r="AX147"/>
  <c r="AC147"/>
  <c r="AX145"/>
  <c r="AC145"/>
  <c r="AX143"/>
  <c r="AC143"/>
  <c r="AX141"/>
  <c r="AC141"/>
  <c r="AX139"/>
  <c r="AC139"/>
  <c r="AX137"/>
  <c r="AC137"/>
  <c r="AX135"/>
  <c r="AC135"/>
  <c r="AX133"/>
  <c r="AC133"/>
  <c r="AX131"/>
  <c r="AC131"/>
  <c r="AX129"/>
  <c r="AC129"/>
  <c r="AX127"/>
  <c r="AC127"/>
  <c r="AX125"/>
  <c r="AC125"/>
  <c r="AX123"/>
  <c r="AC123"/>
  <c r="AX121"/>
  <c r="AC121"/>
  <c r="AX119"/>
  <c r="AC119"/>
  <c r="AX117"/>
  <c r="AC117"/>
  <c r="AX115"/>
  <c r="AC115"/>
  <c r="AX113"/>
  <c r="AC113"/>
  <c r="AX111"/>
  <c r="AC111"/>
  <c r="AX109"/>
  <c r="AC109"/>
  <c r="AX107"/>
  <c r="AC107"/>
  <c r="AX105"/>
  <c r="AC105"/>
  <c r="AX103"/>
  <c r="AC103"/>
  <c r="AX101"/>
  <c r="AC101"/>
  <c r="AX99"/>
  <c r="AC99"/>
  <c r="AX97"/>
  <c r="AC97"/>
  <c r="AX95"/>
  <c r="AC95"/>
  <c r="AX93"/>
  <c r="AC93"/>
  <c r="AX91"/>
  <c r="AC91"/>
  <c r="AX89"/>
  <c r="AC89"/>
  <c r="AX87"/>
  <c r="AC87"/>
  <c r="AX85"/>
  <c r="AC85"/>
  <c r="AX83"/>
  <c r="AC83"/>
  <c r="AX81"/>
  <c r="AC81"/>
  <c r="AX79"/>
  <c r="AC79"/>
  <c r="AX77"/>
  <c r="AC77"/>
  <c r="AX75"/>
  <c r="AC75"/>
  <c r="AX73"/>
  <c r="AC73"/>
  <c r="AX71"/>
  <c r="AC71"/>
  <c r="AX69"/>
  <c r="AC69"/>
  <c r="AX67"/>
  <c r="AC67"/>
  <c r="AX65"/>
  <c r="AC65"/>
  <c r="AX63"/>
  <c r="AC63"/>
  <c r="AX61"/>
  <c r="AC61"/>
  <c r="AX59"/>
  <c r="AC59"/>
  <c r="AX57"/>
  <c r="AC57"/>
  <c r="AX55"/>
  <c r="AC55"/>
  <c r="AX53"/>
  <c r="AC53"/>
  <c r="AX51"/>
  <c r="AC51"/>
  <c r="AX49"/>
  <c r="AC49"/>
  <c r="AX47"/>
  <c r="AC47"/>
  <c r="AX45"/>
  <c r="AC45"/>
  <c r="AX43"/>
  <c r="AC43"/>
  <c r="AX41"/>
  <c r="AC41"/>
  <c r="AX39"/>
  <c r="AC39"/>
  <c r="AX37"/>
  <c r="AC37"/>
  <c r="AX35"/>
  <c r="AC35"/>
  <c r="AX33"/>
  <c r="AC33"/>
  <c r="AX31"/>
  <c r="AC31"/>
  <c r="AX29"/>
  <c r="AC29"/>
  <c r="AX27"/>
  <c r="AC27"/>
  <c r="AX25"/>
  <c r="AC25"/>
  <c r="AX23"/>
  <c r="AC23"/>
  <c r="AX21"/>
  <c r="AC21"/>
  <c r="AX19"/>
  <c r="AC19"/>
  <c r="AX17"/>
  <c r="AC17"/>
  <c r="AX15"/>
  <c r="AC15"/>
  <c r="AX13"/>
  <c r="AC13"/>
  <c r="AX11"/>
  <c r="AC11"/>
  <c r="D22" i="2"/>
  <c r="AE306" i="1"/>
  <c r="AE304"/>
  <c r="AE302"/>
  <c r="AE300"/>
  <c r="AE298"/>
  <c r="AE296"/>
  <c r="AE294"/>
  <c r="AE292"/>
  <c r="AE290"/>
  <c r="AE288"/>
  <c r="AE286"/>
  <c r="AE284"/>
  <c r="AE282"/>
  <c r="AE280"/>
  <c r="AE278"/>
  <c r="AE276"/>
  <c r="AE274"/>
  <c r="AE272"/>
  <c r="AE270"/>
  <c r="AE268"/>
  <c r="AE266"/>
  <c r="AE264"/>
  <c r="AE262"/>
  <c r="AE260"/>
  <c r="W264"/>
  <c r="Y264" s="1"/>
  <c r="AW264" s="1"/>
  <c r="W262"/>
  <c r="Y262" s="1"/>
  <c r="AW262" s="1"/>
  <c r="W260"/>
  <c r="Y260" s="1"/>
  <c r="AW260" s="1"/>
  <c r="W258"/>
  <c r="Y258" s="1"/>
  <c r="AW258" s="1"/>
  <c r="W256"/>
  <c r="Y256" s="1"/>
  <c r="AW256" s="1"/>
  <c r="W254"/>
  <c r="Y254" s="1"/>
  <c r="AW254" s="1"/>
  <c r="W252"/>
  <c r="Y252" s="1"/>
  <c r="AW252" s="1"/>
  <c r="W250"/>
  <c r="Y250" s="1"/>
  <c r="AW250" s="1"/>
  <c r="W248"/>
  <c r="Y248" s="1"/>
  <c r="AW248" s="1"/>
  <c r="W246"/>
  <c r="Y246" s="1"/>
  <c r="AW246" s="1"/>
  <c r="W244"/>
  <c r="Y244" s="1"/>
  <c r="AW244" s="1"/>
  <c r="W242"/>
  <c r="Y242" s="1"/>
  <c r="AW242" s="1"/>
  <c r="W240"/>
  <c r="Y240" s="1"/>
  <c r="AW240" s="1"/>
  <c r="W238"/>
  <c r="Y238" s="1"/>
  <c r="AW238" s="1"/>
  <c r="W236"/>
  <c r="Y236" s="1"/>
  <c r="AW236" s="1"/>
  <c r="W234"/>
  <c r="Y234" s="1"/>
  <c r="AW234" s="1"/>
  <c r="W232"/>
  <c r="Y232" s="1"/>
  <c r="AW232" s="1"/>
  <c r="W230"/>
  <c r="Y230" s="1"/>
  <c r="AW230" s="1"/>
  <c r="W228"/>
  <c r="Y228" s="1"/>
  <c r="AW228" s="1"/>
  <c r="W226"/>
  <c r="Y226" s="1"/>
  <c r="AW226" s="1"/>
  <c r="W224"/>
  <c r="Y224" s="1"/>
  <c r="AW224" s="1"/>
  <c r="W222"/>
  <c r="Y222" s="1"/>
  <c r="AW222" s="1"/>
  <c r="W220"/>
  <c r="Y220" s="1"/>
  <c r="AW220" s="1"/>
  <c r="W218"/>
  <c r="Y218" s="1"/>
  <c r="AW218" s="1"/>
  <c r="W216"/>
  <c r="Y216" s="1"/>
  <c r="AW216" s="1"/>
  <c r="W214"/>
  <c r="Y214" s="1"/>
  <c r="AW214" s="1"/>
  <c r="W212"/>
  <c r="Y212" s="1"/>
  <c r="AW212" s="1"/>
  <c r="W210"/>
  <c r="Y210" s="1"/>
  <c r="AW210" s="1"/>
  <c r="W208"/>
  <c r="Y208" s="1"/>
  <c r="AW208" s="1"/>
  <c r="W206"/>
  <c r="Y206" s="1"/>
  <c r="AW206" s="1"/>
  <c r="W204"/>
  <c r="Y204" s="1"/>
  <c r="AW204" s="1"/>
  <c r="W202"/>
  <c r="Y202" s="1"/>
  <c r="AW202" s="1"/>
  <c r="W200"/>
  <c r="Y200" s="1"/>
  <c r="AW200" s="1"/>
  <c r="W198"/>
  <c r="Y198" s="1"/>
  <c r="AW198" s="1"/>
  <c r="W196"/>
  <c r="Y196" s="1"/>
  <c r="AW196" s="1"/>
  <c r="W194"/>
  <c r="Y194" s="1"/>
  <c r="AW194" s="1"/>
  <c r="W192"/>
  <c r="Y192" s="1"/>
  <c r="AW192" s="1"/>
  <c r="W190"/>
  <c r="Y190" s="1"/>
  <c r="AW190" s="1"/>
  <c r="W188"/>
  <c r="Y188" s="1"/>
  <c r="AW188" s="1"/>
  <c r="W186"/>
  <c r="Y186" s="1"/>
  <c r="AW186" s="1"/>
  <c r="W184"/>
  <c r="Y184" s="1"/>
  <c r="AW184" s="1"/>
  <c r="W182"/>
  <c r="Y182" s="1"/>
  <c r="AW182" s="1"/>
  <c r="W180"/>
  <c r="Y180" s="1"/>
  <c r="AW180" s="1"/>
  <c r="W178"/>
  <c r="Y178" s="1"/>
  <c r="AW178" s="1"/>
  <c r="W176"/>
  <c r="Y176" s="1"/>
  <c r="AW176" s="1"/>
  <c r="W174"/>
  <c r="Y174" s="1"/>
  <c r="AW174" s="1"/>
  <c r="W172"/>
  <c r="Y172" s="1"/>
  <c r="AW172" s="1"/>
  <c r="W170"/>
  <c r="Y170" s="1"/>
  <c r="AW170" s="1"/>
  <c r="W168"/>
  <c r="Y168" s="1"/>
  <c r="AW168" s="1"/>
  <c r="W166"/>
  <c r="Y166" s="1"/>
  <c r="AW166" s="1"/>
  <c r="W164"/>
  <c r="Y164" s="1"/>
  <c r="AW164" s="1"/>
  <c r="W162"/>
  <c r="Y162" s="1"/>
  <c r="AW162" s="1"/>
  <c r="W160"/>
  <c r="Y160" s="1"/>
  <c r="AW160" s="1"/>
  <c r="W158"/>
  <c r="Y158" s="1"/>
  <c r="AW158" s="1"/>
  <c r="W156"/>
  <c r="Y156" s="1"/>
  <c r="AW156" s="1"/>
  <c r="W154"/>
  <c r="Y154" s="1"/>
  <c r="AW154" s="1"/>
  <c r="W152"/>
  <c r="Y152" s="1"/>
  <c r="AW152" s="1"/>
  <c r="W150"/>
  <c r="Y150" s="1"/>
  <c r="AW150" s="1"/>
  <c r="W148"/>
  <c r="Y148" s="1"/>
  <c r="AW148" s="1"/>
  <c r="W146"/>
  <c r="Y146" s="1"/>
  <c r="AW146" s="1"/>
  <c r="W144"/>
  <c r="Y144" s="1"/>
  <c r="AW144" s="1"/>
  <c r="W142"/>
  <c r="Y142" s="1"/>
  <c r="AW142" s="1"/>
  <c r="W140"/>
  <c r="Y140" s="1"/>
  <c r="AW140" s="1"/>
  <c r="W138"/>
  <c r="Y138" s="1"/>
  <c r="AW138" s="1"/>
  <c r="W136"/>
  <c r="Y136" s="1"/>
  <c r="AW136" s="1"/>
  <c r="W134"/>
  <c r="Y134" s="1"/>
  <c r="AW134" s="1"/>
  <c r="W132"/>
  <c r="Y132" s="1"/>
  <c r="AW132" s="1"/>
  <c r="W130"/>
  <c r="Y130" s="1"/>
  <c r="AW130" s="1"/>
  <c r="W128"/>
  <c r="Y128" s="1"/>
  <c r="AW128" s="1"/>
  <c r="W126"/>
  <c r="Y126" s="1"/>
  <c r="AW126" s="1"/>
  <c r="W124"/>
  <c r="Y124" s="1"/>
  <c r="AW124" s="1"/>
  <c r="W122"/>
  <c r="Y122" s="1"/>
  <c r="AW122" s="1"/>
  <c r="W120"/>
  <c r="Y120" s="1"/>
  <c r="AW120" s="1"/>
  <c r="W118"/>
  <c r="Y118" s="1"/>
  <c r="AW118" s="1"/>
  <c r="W116"/>
  <c r="Y116" s="1"/>
  <c r="AW116" s="1"/>
  <c r="W114"/>
  <c r="Y114" s="1"/>
  <c r="AW114" s="1"/>
  <c r="W112"/>
  <c r="Y112" s="1"/>
  <c r="AW112" s="1"/>
  <c r="W110"/>
  <c r="Y110" s="1"/>
  <c r="AW110" s="1"/>
  <c r="W108"/>
  <c r="Y108" s="1"/>
  <c r="AW108" s="1"/>
  <c r="W106"/>
  <c r="Y106" s="1"/>
  <c r="AW106" s="1"/>
  <c r="W104"/>
  <c r="Y104" s="1"/>
  <c r="AW104" s="1"/>
  <c r="W102"/>
  <c r="Y102" s="1"/>
  <c r="AW102" s="1"/>
  <c r="W100"/>
  <c r="Y100" s="1"/>
  <c r="AW100" s="1"/>
  <c r="W98"/>
  <c r="Y98" s="1"/>
  <c r="AW98" s="1"/>
  <c r="W96"/>
  <c r="Y96" s="1"/>
  <c r="AW96" s="1"/>
  <c r="W94"/>
  <c r="Y94" s="1"/>
  <c r="AW94" s="1"/>
  <c r="W92"/>
  <c r="Y92" s="1"/>
  <c r="AW92" s="1"/>
  <c r="W90"/>
  <c r="Y90" s="1"/>
  <c r="AW90" s="1"/>
  <c r="W88"/>
  <c r="Y88" s="1"/>
  <c r="AW88" s="1"/>
  <c r="W86"/>
  <c r="Y86" s="1"/>
  <c r="AW86" s="1"/>
  <c r="W84"/>
  <c r="Y84" s="1"/>
  <c r="AW84" s="1"/>
  <c r="W82"/>
  <c r="Y82" s="1"/>
  <c r="AW82" s="1"/>
  <c r="W80"/>
  <c r="Y80" s="1"/>
  <c r="AW80" s="1"/>
  <c r="W78"/>
  <c r="Y78" s="1"/>
  <c r="AW78" s="1"/>
  <c r="W76"/>
  <c r="Y76" s="1"/>
  <c r="AW76" s="1"/>
  <c r="W74"/>
  <c r="Y74" s="1"/>
  <c r="AW74" s="1"/>
  <c r="W72"/>
  <c r="Y72" s="1"/>
  <c r="AW72" s="1"/>
  <c r="W70"/>
  <c r="Y70" s="1"/>
  <c r="AW70" s="1"/>
  <c r="W68"/>
  <c r="Y68" s="1"/>
  <c r="AW68" s="1"/>
  <c r="W66"/>
  <c r="Y66" s="1"/>
  <c r="AW66" s="1"/>
  <c r="W64"/>
  <c r="Y64" s="1"/>
  <c r="AW64" s="1"/>
  <c r="W62"/>
  <c r="Y62" s="1"/>
  <c r="AW62" s="1"/>
  <c r="W60"/>
  <c r="Y60" s="1"/>
  <c r="AW60" s="1"/>
  <c r="W58"/>
  <c r="Y58" s="1"/>
  <c r="AW58" s="1"/>
  <c r="W56"/>
  <c r="Y56" s="1"/>
  <c r="AW56" s="1"/>
  <c r="W54"/>
  <c r="Y54" s="1"/>
  <c r="AW54" s="1"/>
  <c r="W52"/>
  <c r="Y52" s="1"/>
  <c r="AW52" s="1"/>
  <c r="W50"/>
  <c r="Y50" s="1"/>
  <c r="AW50" s="1"/>
  <c r="W48"/>
  <c r="Y48" s="1"/>
  <c r="AW48" s="1"/>
  <c r="W46"/>
  <c r="Y46" s="1"/>
  <c r="AW46" s="1"/>
  <c r="W44"/>
  <c r="Y44" s="1"/>
  <c r="AW44" s="1"/>
  <c r="W42"/>
  <c r="Y42" s="1"/>
  <c r="AW42" s="1"/>
  <c r="W40"/>
  <c r="Y40" s="1"/>
  <c r="AW40" s="1"/>
  <c r="W38"/>
  <c r="Y38" s="1"/>
  <c r="AW38" s="1"/>
  <c r="W36"/>
  <c r="Y36" s="1"/>
  <c r="AW36" s="1"/>
  <c r="W34"/>
  <c r="Y34" s="1"/>
  <c r="AW34" s="1"/>
  <c r="W32"/>
  <c r="Y32" s="1"/>
  <c r="AW32" s="1"/>
  <c r="W30"/>
  <c r="Y30" s="1"/>
  <c r="AW30" s="1"/>
  <c r="W28"/>
  <c r="Y28" s="1"/>
  <c r="AW28" s="1"/>
  <c r="W26"/>
  <c r="Y26" s="1"/>
  <c r="AW26" s="1"/>
  <c r="W24"/>
  <c r="Y24" s="1"/>
  <c r="AW24" s="1"/>
  <c r="W22"/>
  <c r="Y22" s="1"/>
  <c r="AW22" s="1"/>
  <c r="W20"/>
  <c r="Y20" s="1"/>
  <c r="AW20" s="1"/>
  <c r="W18"/>
  <c r="Y18" s="1"/>
  <c r="AW18" s="1"/>
  <c r="W16"/>
  <c r="Y16" s="1"/>
  <c r="AW16" s="1"/>
  <c r="W14"/>
  <c r="Y14" s="1"/>
  <c r="AW14" s="1"/>
  <c r="W12"/>
  <c r="Y12" s="1"/>
  <c r="AW12" s="1"/>
  <c r="AE221"/>
  <c r="AE219"/>
  <c r="AE217"/>
  <c r="AE215"/>
  <c r="AE213"/>
  <c r="AE211"/>
  <c r="AE209"/>
  <c r="AE207"/>
  <c r="AE205"/>
  <c r="AE203"/>
  <c r="AE201"/>
  <c r="AE199"/>
  <c r="AE197"/>
  <c r="AE195"/>
  <c r="AE193"/>
  <c r="AE191"/>
  <c r="AE189"/>
  <c r="AE187"/>
  <c r="AE185"/>
  <c r="AE183"/>
  <c r="AE181"/>
  <c r="AE179"/>
  <c r="AE177"/>
  <c r="AE175"/>
  <c r="AE173"/>
  <c r="AE171"/>
  <c r="AE169"/>
  <c r="AE167"/>
  <c r="AE165"/>
  <c r="AE163"/>
  <c r="AE161"/>
  <c r="AE159"/>
  <c r="AE157"/>
  <c r="AE155"/>
  <c r="AE153"/>
  <c r="AE151"/>
  <c r="AE149"/>
  <c r="AE147"/>
  <c r="AE145"/>
  <c r="AE143"/>
  <c r="AE141"/>
  <c r="AE139"/>
  <c r="AE137"/>
  <c r="AE135"/>
  <c r="AE133"/>
  <c r="AE131"/>
  <c r="AE129"/>
  <c r="AE127"/>
  <c r="AE125"/>
  <c r="AE123"/>
  <c r="AE121"/>
  <c r="AE119"/>
  <c r="AE117"/>
  <c r="AE115"/>
  <c r="AE113"/>
  <c r="AE111"/>
  <c r="AE109"/>
  <c r="AE107"/>
  <c r="AE105"/>
  <c r="AE103"/>
  <c r="AE101"/>
  <c r="AE99"/>
  <c r="AE97"/>
  <c r="AE95"/>
  <c r="AE93"/>
  <c r="AE91"/>
  <c r="AE89"/>
  <c r="AE87"/>
  <c r="AE85"/>
  <c r="AE83"/>
  <c r="AE81"/>
  <c r="AE79"/>
  <c r="AE77"/>
  <c r="AE75"/>
  <c r="AE73"/>
  <c r="AE71"/>
  <c r="AE69"/>
  <c r="AE67"/>
  <c r="AE65"/>
  <c r="AE63"/>
  <c r="AE61"/>
  <c r="AE59"/>
  <c r="AE57"/>
  <c r="AE55"/>
  <c r="AE53"/>
  <c r="AE51"/>
  <c r="AE49"/>
  <c r="AE47"/>
  <c r="AE45"/>
  <c r="AE43"/>
  <c r="AE41"/>
  <c r="AE39"/>
  <c r="AE37"/>
  <c r="AE35"/>
  <c r="AE33"/>
  <c r="AE31"/>
  <c r="AE29"/>
  <c r="AE27"/>
  <c r="AE25"/>
  <c r="AE23"/>
  <c r="AE21"/>
  <c r="AE19"/>
  <c r="AE17"/>
  <c r="AE15"/>
  <c r="AE13"/>
  <c r="AE11"/>
  <c r="E22" i="2"/>
  <c r="AG306" i="1"/>
  <c r="AG304"/>
  <c r="AG302"/>
  <c r="AG300"/>
  <c r="AG298"/>
  <c r="AG296"/>
  <c r="AG294"/>
  <c r="AG292"/>
  <c r="AG290"/>
  <c r="AG288"/>
  <c r="AG286"/>
  <c r="AG284"/>
  <c r="AG282"/>
  <c r="AG280"/>
  <c r="AG278"/>
  <c r="AG276"/>
  <c r="AG274"/>
  <c r="AG272"/>
  <c r="AG270"/>
  <c r="AG268"/>
  <c r="AG266"/>
  <c r="AG264"/>
  <c r="AG262"/>
  <c r="AG260"/>
  <c r="AG258"/>
  <c r="AG256"/>
  <c r="AG254"/>
  <c r="AG252"/>
  <c r="AG250"/>
  <c r="AG248"/>
  <c r="AG246"/>
  <c r="AG244"/>
  <c r="AG242"/>
  <c r="AG240"/>
  <c r="AG238"/>
  <c r="AG236"/>
  <c r="AG234"/>
  <c r="AG232"/>
  <c r="AG230"/>
  <c r="AG228"/>
  <c r="AG226"/>
  <c r="AG224"/>
  <c r="AG222"/>
  <c r="AG220"/>
  <c r="AG218"/>
  <c r="AG216"/>
  <c r="AG214"/>
  <c r="AG212"/>
  <c r="AG210"/>
  <c r="AG208"/>
  <c r="AG206"/>
  <c r="AG204"/>
  <c r="AG202"/>
  <c r="AG200"/>
  <c r="AG198"/>
  <c r="AG196"/>
  <c r="AG194"/>
  <c r="AG192"/>
  <c r="AG190"/>
  <c r="AG188"/>
  <c r="AG186"/>
  <c r="AG184"/>
  <c r="AG182"/>
  <c r="AG180"/>
  <c r="AG178"/>
  <c r="AG176"/>
  <c r="AG174"/>
  <c r="AG172"/>
  <c r="AG170"/>
  <c r="AG168"/>
  <c r="AG166"/>
  <c r="AG164"/>
  <c r="AG162"/>
  <c r="AG160"/>
  <c r="AG158"/>
  <c r="AG156"/>
  <c r="AG154"/>
  <c r="AG152"/>
  <c r="AG150"/>
  <c r="AG148"/>
  <c r="AG146"/>
  <c r="AG144"/>
  <c r="AG142"/>
  <c r="AG140"/>
  <c r="AG138"/>
  <c r="AG136"/>
  <c r="AG134"/>
  <c r="AG132"/>
  <c r="AG130"/>
  <c r="AG128"/>
  <c r="AG126"/>
  <c r="AG124"/>
  <c r="AG122"/>
  <c r="AG120"/>
  <c r="AG118"/>
  <c r="AG116"/>
  <c r="AG114"/>
  <c r="AG112"/>
  <c r="AG110"/>
  <c r="AG108"/>
  <c r="AG106"/>
  <c r="AG104"/>
  <c r="AG102"/>
  <c r="AG100"/>
  <c r="AG98"/>
  <c r="AG96"/>
  <c r="AG94"/>
  <c r="AG92"/>
  <c r="AG90"/>
  <c r="AG88"/>
  <c r="AG86"/>
  <c r="AG84"/>
  <c r="AG82"/>
  <c r="AG80"/>
  <c r="AG78"/>
  <c r="AG76"/>
  <c r="AG74"/>
  <c r="AG72"/>
  <c r="AG70"/>
  <c r="AG68"/>
  <c r="AG66"/>
  <c r="AG64"/>
  <c r="AG62"/>
  <c r="AG60"/>
  <c r="AG58"/>
  <c r="AG56"/>
  <c r="AG54"/>
  <c r="AG52"/>
  <c r="AG50"/>
  <c r="AG48"/>
  <c r="AG46"/>
  <c r="AG44"/>
  <c r="AG42"/>
  <c r="AG40"/>
  <c r="AG38"/>
  <c r="AG36"/>
  <c r="AG34"/>
  <c r="AG32"/>
  <c r="AG30"/>
  <c r="AG28"/>
  <c r="AG26"/>
  <c r="AG24"/>
  <c r="AG22"/>
  <c r="AG20"/>
  <c r="AG18"/>
  <c r="AG16"/>
  <c r="AG14"/>
  <c r="AG12"/>
  <c r="F36" i="2"/>
  <c r="BB307" i="1"/>
  <c r="AI307"/>
  <c r="BB305"/>
  <c r="AI305"/>
  <c r="BB303"/>
  <c r="AI303"/>
  <c r="BB301"/>
  <c r="AI301"/>
  <c r="BB299"/>
  <c r="AI299"/>
  <c r="BB297"/>
  <c r="AI297"/>
  <c r="BB295"/>
  <c r="AI295"/>
  <c r="BB293"/>
  <c r="AI293"/>
  <c r="BB291"/>
  <c r="AI291"/>
  <c r="BB289"/>
  <c r="AI289"/>
  <c r="BB287"/>
  <c r="AI287"/>
  <c r="BB285"/>
  <c r="AI285"/>
  <c r="BB283"/>
  <c r="AI283"/>
  <c r="BB281"/>
  <c r="AI281"/>
  <c r="BB279"/>
  <c r="AI279"/>
  <c r="BB277"/>
  <c r="AI277"/>
  <c r="BB275"/>
  <c r="AI275"/>
  <c r="BB273"/>
  <c r="AI273"/>
  <c r="BB271"/>
  <c r="AI271"/>
  <c r="BB269"/>
  <c r="AI269"/>
  <c r="BB267"/>
  <c r="AI267"/>
  <c r="BB265"/>
  <c r="AI265"/>
  <c r="BB263"/>
  <c r="AI263"/>
  <c r="BB261"/>
  <c r="AI261"/>
  <c r="BB259"/>
  <c r="AI259"/>
  <c r="BB257"/>
  <c r="AI257"/>
  <c r="BB255"/>
  <c r="AI255"/>
  <c r="BB253"/>
  <c r="AI253"/>
  <c r="BB251"/>
  <c r="AI251"/>
  <c r="BB249"/>
  <c r="AI249"/>
  <c r="BB247"/>
  <c r="AI247"/>
  <c r="BB245"/>
  <c r="AI245"/>
  <c r="BB243"/>
  <c r="AI243"/>
  <c r="BB241"/>
  <c r="AI241"/>
  <c r="BB239"/>
  <c r="AI239"/>
  <c r="BB237"/>
  <c r="AI237"/>
  <c r="BB235"/>
  <c r="AI235"/>
  <c r="BB233"/>
  <c r="AI233"/>
  <c r="BB231"/>
  <c r="AI231"/>
  <c r="BB229"/>
  <c r="AI229"/>
  <c r="BB227"/>
  <c r="AI227"/>
  <c r="BB225"/>
  <c r="AI225"/>
  <c r="BB223"/>
  <c r="AI223"/>
  <c r="BB221"/>
  <c r="AI221"/>
  <c r="BB219"/>
  <c r="AI219"/>
  <c r="BB217"/>
  <c r="AI217"/>
  <c r="BB215"/>
  <c r="AI215"/>
  <c r="BB213"/>
  <c r="AI213"/>
  <c r="BB211"/>
  <c r="AI211"/>
  <c r="BB209"/>
  <c r="AI209"/>
  <c r="BB207"/>
  <c r="AI207"/>
  <c r="BB205"/>
  <c r="AI205"/>
  <c r="BB203"/>
  <c r="AI203"/>
  <c r="BB201"/>
  <c r="AI201"/>
  <c r="BB199"/>
  <c r="AI199"/>
  <c r="BB197"/>
  <c r="AI197"/>
  <c r="BB195"/>
  <c r="AI195"/>
  <c r="BB193"/>
  <c r="AI193"/>
  <c r="BB191"/>
  <c r="AI191"/>
  <c r="BB189"/>
  <c r="AI189"/>
  <c r="BB187"/>
  <c r="AI187"/>
  <c r="BB185"/>
  <c r="AI185"/>
  <c r="BB183"/>
  <c r="AI183"/>
  <c r="BB181"/>
  <c r="AI181"/>
  <c r="BB179"/>
  <c r="AI179"/>
  <c r="BB177"/>
  <c r="AI177"/>
  <c r="BB175"/>
  <c r="AI175"/>
  <c r="BB173"/>
  <c r="AI173"/>
  <c r="BB171"/>
  <c r="AI171"/>
  <c r="BB169"/>
  <c r="AI169"/>
  <c r="BB167"/>
  <c r="AI167"/>
  <c r="BB165"/>
  <c r="AI165"/>
  <c r="BB163"/>
  <c r="AI163"/>
  <c r="BB161"/>
  <c r="AI161"/>
  <c r="BB159"/>
  <c r="AI159"/>
  <c r="BB157"/>
  <c r="AI157"/>
  <c r="BB155"/>
  <c r="AI155"/>
  <c r="BB153"/>
  <c r="AI153"/>
  <c r="BB151"/>
  <c r="AI151"/>
  <c r="BB149"/>
  <c r="AI149"/>
  <c r="BB147"/>
  <c r="AI147"/>
  <c r="BB145"/>
  <c r="AI145"/>
  <c r="BB143"/>
  <c r="AI143"/>
  <c r="BB141"/>
  <c r="AI141"/>
  <c r="BB139"/>
  <c r="AI139"/>
  <c r="BB137"/>
  <c r="AI137"/>
  <c r="BB135"/>
  <c r="AI135"/>
  <c r="BB133"/>
  <c r="AI133"/>
  <c r="BB131"/>
  <c r="AI131"/>
  <c r="BB129"/>
  <c r="AI129"/>
  <c r="BB127"/>
  <c r="AI127"/>
  <c r="BB125"/>
  <c r="AI125"/>
  <c r="BB123"/>
  <c r="AI123"/>
  <c r="BB121"/>
  <c r="AI121"/>
  <c r="BB119"/>
  <c r="AI119"/>
  <c r="BB117"/>
  <c r="AI117"/>
  <c r="BB115"/>
  <c r="AI115"/>
  <c r="BB113"/>
  <c r="AI113"/>
  <c r="BB111"/>
  <c r="AI111"/>
  <c r="BB109"/>
  <c r="AI109"/>
  <c r="BB107"/>
  <c r="AI107"/>
  <c r="BB105"/>
  <c r="AI105"/>
  <c r="BB103"/>
  <c r="AI103"/>
  <c r="BB101"/>
  <c r="AI101"/>
  <c r="BB99"/>
  <c r="AI99"/>
  <c r="BB97"/>
  <c r="AI97"/>
  <c r="BB95"/>
  <c r="AI95"/>
  <c r="BB93"/>
  <c r="AI93"/>
  <c r="BB91"/>
  <c r="AI91"/>
  <c r="BB89"/>
  <c r="AI89"/>
  <c r="BB87"/>
  <c r="AI87"/>
  <c r="BB85"/>
  <c r="AI85"/>
  <c r="BB83"/>
  <c r="AI83"/>
  <c r="BB81"/>
  <c r="AI81"/>
  <c r="BB79"/>
  <c r="AI79"/>
  <c r="BB77"/>
  <c r="AI77"/>
  <c r="BB75"/>
  <c r="AI75"/>
  <c r="BB73"/>
  <c r="AI73"/>
  <c r="BB71"/>
  <c r="AI71"/>
  <c r="BB69"/>
  <c r="AI69"/>
  <c r="BB67"/>
  <c r="AI67"/>
  <c r="BB65"/>
  <c r="AI65"/>
  <c r="BB63"/>
  <c r="AI63"/>
  <c r="BB61"/>
  <c r="AI61"/>
  <c r="BB59"/>
  <c r="AI59"/>
  <c r="BB57"/>
  <c r="AI57"/>
  <c r="BB55"/>
  <c r="AI55"/>
  <c r="BB53"/>
  <c r="AI53"/>
  <c r="BB51"/>
  <c r="AI51"/>
  <c r="BB49"/>
  <c r="AI49"/>
  <c r="BB47"/>
  <c r="AI47"/>
  <c r="BB45"/>
  <c r="AI45"/>
  <c r="BB43"/>
  <c r="AI43"/>
  <c r="BB41"/>
  <c r="AI41"/>
  <c r="BB39"/>
  <c r="AI39"/>
  <c r="BB37"/>
  <c r="AI37"/>
  <c r="BB35"/>
  <c r="AI35"/>
  <c r="BB33"/>
  <c r="AI33"/>
  <c r="BB31"/>
  <c r="AI31"/>
  <c r="BB29"/>
  <c r="AI29"/>
  <c r="BB27"/>
  <c r="AI27"/>
  <c r="BB25"/>
  <c r="AI25"/>
  <c r="BB23"/>
  <c r="AI23"/>
  <c r="BB21"/>
  <c r="AI21"/>
  <c r="BB19"/>
  <c r="AI19"/>
  <c r="BB17"/>
  <c r="AI17"/>
  <c r="BB15"/>
  <c r="AI15"/>
  <c r="BB13"/>
  <c r="AI13"/>
  <c r="BB11"/>
  <c r="AI11"/>
  <c r="H22" i="2"/>
  <c r="BC306" i="1"/>
  <c r="AK306"/>
  <c r="BC304"/>
  <c r="AK304"/>
  <c r="BC302"/>
  <c r="AK302"/>
  <c r="BC300"/>
  <c r="AK300"/>
  <c r="BC298"/>
  <c r="AK298"/>
  <c r="BC296"/>
  <c r="AK296"/>
  <c r="BC294"/>
  <c r="AK294"/>
  <c r="BC292"/>
  <c r="AK292"/>
  <c r="BC290"/>
  <c r="AK290"/>
  <c r="BC288"/>
  <c r="AK288"/>
  <c r="BC286"/>
  <c r="AK286"/>
  <c r="BC284"/>
  <c r="AK284"/>
  <c r="BC282"/>
  <c r="AK282"/>
  <c r="BC280"/>
  <c r="AK280"/>
  <c r="BC278"/>
  <c r="AK278"/>
  <c r="BC276"/>
  <c r="AK276"/>
  <c r="BC274"/>
  <c r="AK274"/>
  <c r="BC272"/>
  <c r="AK272"/>
  <c r="BC270"/>
  <c r="AK270"/>
  <c r="BC268"/>
  <c r="AK268"/>
  <c r="BC266"/>
  <c r="AK266"/>
  <c r="BC264"/>
  <c r="AK264"/>
  <c r="BC262"/>
  <c r="AK262"/>
  <c r="BC260"/>
  <c r="AK260"/>
  <c r="BC258"/>
  <c r="AK258"/>
  <c r="BC256"/>
  <c r="AK256"/>
  <c r="BC254"/>
  <c r="AK254"/>
  <c r="BC252"/>
  <c r="AK252"/>
  <c r="BC250"/>
  <c r="AK250"/>
  <c r="BC248"/>
  <c r="AK248"/>
  <c r="BC246"/>
  <c r="AK246"/>
  <c r="BC244"/>
  <c r="AK244"/>
  <c r="BC242"/>
  <c r="AK242"/>
  <c r="BC240"/>
  <c r="AK240"/>
  <c r="BC238"/>
  <c r="AK238"/>
  <c r="BC236"/>
  <c r="AK236"/>
  <c r="BC234"/>
  <c r="AK234"/>
  <c r="BC232"/>
  <c r="AK232"/>
  <c r="BC230"/>
  <c r="AK230"/>
  <c r="BC228"/>
  <c r="AK228"/>
  <c r="BC226"/>
  <c r="AK226"/>
  <c r="BC224"/>
  <c r="AK224"/>
  <c r="BC222"/>
  <c r="AK222"/>
  <c r="BC220"/>
  <c r="AK220"/>
  <c r="BC218"/>
  <c r="AK218"/>
  <c r="BC216"/>
  <c r="AK216"/>
  <c r="BC214"/>
  <c r="AK214"/>
  <c r="BC212"/>
  <c r="AK212"/>
  <c r="BC210"/>
  <c r="AK210"/>
  <c r="BC208"/>
  <c r="AK208"/>
  <c r="BC206"/>
  <c r="AK206"/>
  <c r="BC204"/>
  <c r="AK204"/>
  <c r="BC202"/>
  <c r="AK202"/>
  <c r="BC200"/>
  <c r="AK200"/>
  <c r="BC198"/>
  <c r="AK198"/>
  <c r="BC196"/>
  <c r="AK196"/>
  <c r="BC194"/>
  <c r="AK194"/>
  <c r="BC192"/>
  <c r="AK192"/>
  <c r="BC190"/>
  <c r="AK190"/>
  <c r="BC188"/>
  <c r="AK188"/>
  <c r="BC186"/>
  <c r="AK186"/>
  <c r="BC184"/>
  <c r="AK184"/>
  <c r="BC182"/>
  <c r="AK182"/>
  <c r="BC180"/>
  <c r="AK180"/>
  <c r="BC178"/>
  <c r="AK178"/>
  <c r="BC176"/>
  <c r="AK176"/>
  <c r="BC174"/>
  <c r="AK174"/>
  <c r="BC172"/>
  <c r="AK172"/>
  <c r="BC170"/>
  <c r="AK170"/>
  <c r="BC168"/>
  <c r="AK168"/>
  <c r="BC166"/>
  <c r="AK166"/>
  <c r="BC164"/>
  <c r="AK164"/>
  <c r="BC162"/>
  <c r="AK162"/>
  <c r="BC160"/>
  <c r="AK160"/>
  <c r="BC158"/>
  <c r="AK158"/>
  <c r="BC156"/>
  <c r="AK156"/>
  <c r="BC154"/>
  <c r="AK154"/>
  <c r="BC152"/>
  <c r="AK152"/>
  <c r="BC150"/>
  <c r="AK150"/>
  <c r="BC148"/>
  <c r="AK148"/>
  <c r="BC146"/>
  <c r="AK146"/>
  <c r="BC144"/>
  <c r="AK144"/>
  <c r="BC142"/>
  <c r="AK142"/>
  <c r="BC140"/>
  <c r="AK140"/>
  <c r="BC138"/>
  <c r="AK138"/>
  <c r="BC136"/>
  <c r="AK136"/>
  <c r="BC134"/>
  <c r="AK134"/>
  <c r="BC132"/>
  <c r="AK132"/>
  <c r="BC130"/>
  <c r="AK130"/>
  <c r="BC128"/>
  <c r="AK128"/>
  <c r="BC126"/>
  <c r="AK126"/>
  <c r="BC124"/>
  <c r="AK124"/>
  <c r="BC122"/>
  <c r="AK122"/>
  <c r="BC120"/>
  <c r="AK120"/>
  <c r="BC118"/>
  <c r="AK118"/>
  <c r="BC116"/>
  <c r="AK116"/>
  <c r="BC114"/>
  <c r="AK114"/>
  <c r="BC112"/>
  <c r="AK112"/>
  <c r="BC110"/>
  <c r="AK110"/>
  <c r="BC108"/>
  <c r="AK108"/>
  <c r="BC106"/>
  <c r="AK106"/>
  <c r="BC104"/>
  <c r="AK104"/>
  <c r="BC102"/>
  <c r="AK102"/>
  <c r="BC100"/>
  <c r="AK100"/>
  <c r="BC98"/>
  <c r="AK98"/>
  <c r="BC96"/>
  <c r="AK96"/>
  <c r="AE258"/>
  <c r="AE256"/>
  <c r="AE254"/>
  <c r="AE252"/>
  <c r="AE250"/>
  <c r="AE248"/>
  <c r="AE246"/>
  <c r="AE244"/>
  <c r="AE242"/>
  <c r="AE240"/>
  <c r="AE238"/>
  <c r="AE236"/>
  <c r="AE234"/>
  <c r="AE232"/>
  <c r="AE230"/>
  <c r="AE228"/>
  <c r="AE226"/>
  <c r="AE224"/>
  <c r="AE222"/>
  <c r="AE220"/>
  <c r="AE218"/>
  <c r="AE216"/>
  <c r="AE214"/>
  <c r="AE212"/>
  <c r="AE210"/>
  <c r="AE208"/>
  <c r="AE206"/>
  <c r="AE204"/>
  <c r="AE202"/>
  <c r="AE200"/>
  <c r="AE198"/>
  <c r="AE196"/>
  <c r="AE194"/>
  <c r="AE192"/>
  <c r="AE190"/>
  <c r="AE188"/>
  <c r="AE186"/>
  <c r="AE184"/>
  <c r="AE182"/>
  <c r="AE180"/>
  <c r="AE178"/>
  <c r="AE176"/>
  <c r="AE174"/>
  <c r="AE172"/>
  <c r="AE170"/>
  <c r="AE168"/>
  <c r="AE166"/>
  <c r="AE164"/>
  <c r="AE162"/>
  <c r="AE160"/>
  <c r="AE158"/>
  <c r="AE156"/>
  <c r="AE154"/>
  <c r="AE152"/>
  <c r="AE150"/>
  <c r="AE148"/>
  <c r="AE146"/>
  <c r="AE144"/>
  <c r="AE142"/>
  <c r="AE140"/>
  <c r="AE138"/>
  <c r="AE136"/>
  <c r="AE134"/>
  <c r="AE132"/>
  <c r="AE130"/>
  <c r="AE128"/>
  <c r="AE126"/>
  <c r="AE124"/>
  <c r="AE122"/>
  <c r="AE120"/>
  <c r="AE118"/>
  <c r="AE116"/>
  <c r="AE114"/>
  <c r="AE112"/>
  <c r="AE110"/>
  <c r="AE108"/>
  <c r="AE106"/>
  <c r="AE104"/>
  <c r="AE102"/>
  <c r="AE100"/>
  <c r="AE98"/>
  <c r="AE96"/>
  <c r="AE94"/>
  <c r="AE92"/>
  <c r="AE90"/>
  <c r="AE88"/>
  <c r="AE86"/>
  <c r="AE84"/>
  <c r="AE82"/>
  <c r="AE80"/>
  <c r="AE78"/>
  <c r="AE76"/>
  <c r="AE74"/>
  <c r="AE72"/>
  <c r="AE70"/>
  <c r="AE68"/>
  <c r="AE66"/>
  <c r="AE64"/>
  <c r="AE62"/>
  <c r="AE60"/>
  <c r="AE58"/>
  <c r="AE56"/>
  <c r="AE54"/>
  <c r="AE52"/>
  <c r="AE50"/>
  <c r="AE48"/>
  <c r="AE46"/>
  <c r="AE44"/>
  <c r="AE42"/>
  <c r="AE40"/>
  <c r="AE38"/>
  <c r="AE36"/>
  <c r="AE34"/>
  <c r="AE32"/>
  <c r="AE30"/>
  <c r="AE28"/>
  <c r="AE26"/>
  <c r="AE24"/>
  <c r="AE22"/>
  <c r="AE20"/>
  <c r="AE18"/>
  <c r="AE16"/>
  <c r="AE14"/>
  <c r="AE12"/>
  <c r="E36" i="2"/>
  <c r="AG307" i="1"/>
  <c r="AG305"/>
  <c r="AG303"/>
  <c r="AG301"/>
  <c r="AG299"/>
  <c r="AG297"/>
  <c r="AG295"/>
  <c r="AG293"/>
  <c r="AG291"/>
  <c r="AG289"/>
  <c r="AG287"/>
  <c r="AG285"/>
  <c r="AG283"/>
  <c r="AG281"/>
  <c r="AG279"/>
  <c r="AG277"/>
  <c r="AG275"/>
  <c r="AG273"/>
  <c r="AG271"/>
  <c r="AG269"/>
  <c r="AG267"/>
  <c r="AG265"/>
  <c r="AG263"/>
  <c r="AG261"/>
  <c r="AG259"/>
  <c r="AG257"/>
  <c r="AG255"/>
  <c r="AG253"/>
  <c r="AG251"/>
  <c r="AG249"/>
  <c r="AG247"/>
  <c r="AG245"/>
  <c r="AG243"/>
  <c r="AG241"/>
  <c r="AG239"/>
  <c r="AG237"/>
  <c r="AG235"/>
  <c r="AG233"/>
  <c r="AG231"/>
  <c r="AG229"/>
  <c r="AG227"/>
  <c r="AG225"/>
  <c r="AG223"/>
  <c r="AG221"/>
  <c r="AG219"/>
  <c r="AG217"/>
  <c r="AG215"/>
  <c r="AG213"/>
  <c r="AG211"/>
  <c r="AG209"/>
  <c r="AG207"/>
  <c r="AG205"/>
  <c r="AG203"/>
  <c r="AG201"/>
  <c r="AG199"/>
  <c r="AG197"/>
  <c r="AG195"/>
  <c r="AG193"/>
  <c r="AG191"/>
  <c r="AG189"/>
  <c r="AG187"/>
  <c r="AG185"/>
  <c r="AG183"/>
  <c r="AG181"/>
  <c r="AG179"/>
  <c r="AG177"/>
  <c r="AG175"/>
  <c r="AG173"/>
  <c r="AG171"/>
  <c r="AG169"/>
  <c r="AG167"/>
  <c r="AG165"/>
  <c r="AG163"/>
  <c r="AG161"/>
  <c r="AG159"/>
  <c r="AG157"/>
  <c r="AG155"/>
  <c r="AG153"/>
  <c r="AG151"/>
  <c r="AG149"/>
  <c r="AG147"/>
  <c r="AG145"/>
  <c r="AG143"/>
  <c r="AG141"/>
  <c r="AG139"/>
  <c r="AG137"/>
  <c r="AG135"/>
  <c r="AG133"/>
  <c r="AG131"/>
  <c r="AG129"/>
  <c r="AG127"/>
  <c r="AG125"/>
  <c r="AG123"/>
  <c r="AG121"/>
  <c r="AG119"/>
  <c r="AG117"/>
  <c r="AG115"/>
  <c r="AG113"/>
  <c r="AG111"/>
  <c r="AG109"/>
  <c r="AG107"/>
  <c r="AG105"/>
  <c r="AG103"/>
  <c r="AG101"/>
  <c r="AG99"/>
  <c r="AG97"/>
  <c r="AG95"/>
  <c r="AG93"/>
  <c r="AG91"/>
  <c r="AG89"/>
  <c r="AG87"/>
  <c r="AG85"/>
  <c r="AG83"/>
  <c r="AG81"/>
  <c r="AG79"/>
  <c r="AG77"/>
  <c r="AG75"/>
  <c r="AG73"/>
  <c r="AG71"/>
  <c r="AG69"/>
  <c r="AG67"/>
  <c r="AG65"/>
  <c r="AG63"/>
  <c r="AG61"/>
  <c r="AG59"/>
  <c r="AG57"/>
  <c r="AG55"/>
  <c r="AG53"/>
  <c r="AG51"/>
  <c r="AG49"/>
  <c r="AG47"/>
  <c r="AG45"/>
  <c r="AG43"/>
  <c r="AG41"/>
  <c r="AG39"/>
  <c r="AG37"/>
  <c r="AG35"/>
  <c r="AG33"/>
  <c r="AG31"/>
  <c r="AG29"/>
  <c r="AG27"/>
  <c r="AG25"/>
  <c r="AG23"/>
  <c r="AG21"/>
  <c r="AG19"/>
  <c r="AG17"/>
  <c r="AG15"/>
  <c r="AG13"/>
  <c r="AG11"/>
  <c r="F22" i="2"/>
  <c r="BB306" i="1"/>
  <c r="AI306"/>
  <c r="BB304"/>
  <c r="AI304"/>
  <c r="BB302"/>
  <c r="AI302"/>
  <c r="BB300"/>
  <c r="AI300"/>
  <c r="BB298"/>
  <c r="AI298"/>
  <c r="BB296"/>
  <c r="AI296"/>
  <c r="BB294"/>
  <c r="AI294"/>
  <c r="BB292"/>
  <c r="AI292"/>
  <c r="BB290"/>
  <c r="AI290"/>
  <c r="BB288"/>
  <c r="AI288"/>
  <c r="BB286"/>
  <c r="AI286"/>
  <c r="BB284"/>
  <c r="AI284"/>
  <c r="BB282"/>
  <c r="AI282"/>
  <c r="BB280"/>
  <c r="AI280"/>
  <c r="BB278"/>
  <c r="AI278"/>
  <c r="BB276"/>
  <c r="AI276"/>
  <c r="BB274"/>
  <c r="AI274"/>
  <c r="BB272"/>
  <c r="AI272"/>
  <c r="BB270"/>
  <c r="AI270"/>
  <c r="BB268"/>
  <c r="AI268"/>
  <c r="BB266"/>
  <c r="AI266"/>
  <c r="BB264"/>
  <c r="AI264"/>
  <c r="BB262"/>
  <c r="AI262"/>
  <c r="BB260"/>
  <c r="AI260"/>
  <c r="BB258"/>
  <c r="AI258"/>
  <c r="BB256"/>
  <c r="AI256"/>
  <c r="BB254"/>
  <c r="AI254"/>
  <c r="BB252"/>
  <c r="AI252"/>
  <c r="BB250"/>
  <c r="AI250"/>
  <c r="BB248"/>
  <c r="AI248"/>
  <c r="BB246"/>
  <c r="AI246"/>
  <c r="BB244"/>
  <c r="AI244"/>
  <c r="BB242"/>
  <c r="AI242"/>
  <c r="BB240"/>
  <c r="AI240"/>
  <c r="BB238"/>
  <c r="AI238"/>
  <c r="BB236"/>
  <c r="AI236"/>
  <c r="BB234"/>
  <c r="AI234"/>
  <c r="BB232"/>
  <c r="AI232"/>
  <c r="BB230"/>
  <c r="AI230"/>
  <c r="BB228"/>
  <c r="AI228"/>
  <c r="BB226"/>
  <c r="AI226"/>
  <c r="BB224"/>
  <c r="AI224"/>
  <c r="BB222"/>
  <c r="AI222"/>
  <c r="BB220"/>
  <c r="AI220"/>
  <c r="BB218"/>
  <c r="AI218"/>
  <c r="BB216"/>
  <c r="AI216"/>
  <c r="BB214"/>
  <c r="AI214"/>
  <c r="BB212"/>
  <c r="AI212"/>
  <c r="BB210"/>
  <c r="AI210"/>
  <c r="BB208"/>
  <c r="AI208"/>
  <c r="BB206"/>
  <c r="AI206"/>
  <c r="BB204"/>
  <c r="AI204"/>
  <c r="BB202"/>
  <c r="AI202"/>
  <c r="BB200"/>
  <c r="AI200"/>
  <c r="BB198"/>
  <c r="AI198"/>
  <c r="BB196"/>
  <c r="AI196"/>
  <c r="BB194"/>
  <c r="AI194"/>
  <c r="BB192"/>
  <c r="AI192"/>
  <c r="BB190"/>
  <c r="AI190"/>
  <c r="BB188"/>
  <c r="AI188"/>
  <c r="BB186"/>
  <c r="AI186"/>
  <c r="BB184"/>
  <c r="AI184"/>
  <c r="BB182"/>
  <c r="AI182"/>
  <c r="BB180"/>
  <c r="AI180"/>
  <c r="BB178"/>
  <c r="AI178"/>
  <c r="BB176"/>
  <c r="AI176"/>
  <c r="BB174"/>
  <c r="AI174"/>
  <c r="BB172"/>
  <c r="AI172"/>
  <c r="BB170"/>
  <c r="AI170"/>
  <c r="BB168"/>
  <c r="AI168"/>
  <c r="BB166"/>
  <c r="AI166"/>
  <c r="BB164"/>
  <c r="AI164"/>
  <c r="BB162"/>
  <c r="AI162"/>
  <c r="BB160"/>
  <c r="AI160"/>
  <c r="BB158"/>
  <c r="AI158"/>
  <c r="BB156"/>
  <c r="AI156"/>
  <c r="BB154"/>
  <c r="AI154"/>
  <c r="BB152"/>
  <c r="AI152"/>
  <c r="BB150"/>
  <c r="AI150"/>
  <c r="BB148"/>
  <c r="AI148"/>
  <c r="BB146"/>
  <c r="AI146"/>
  <c r="BB144"/>
  <c r="AI144"/>
  <c r="BB142"/>
  <c r="AI142"/>
  <c r="BB140"/>
  <c r="AI140"/>
  <c r="BB138"/>
  <c r="AI138"/>
  <c r="BB136"/>
  <c r="AI136"/>
  <c r="BB134"/>
  <c r="AI134"/>
  <c r="BB132"/>
  <c r="AI132"/>
  <c r="BB130"/>
  <c r="AI130"/>
  <c r="BB128"/>
  <c r="AI128"/>
  <c r="BB126"/>
  <c r="AI126"/>
  <c r="BB124"/>
  <c r="AI124"/>
  <c r="BB122"/>
  <c r="AI122"/>
  <c r="BB120"/>
  <c r="AI120"/>
  <c r="BB118"/>
  <c r="AI118"/>
  <c r="BB116"/>
  <c r="AI116"/>
  <c r="BB114"/>
  <c r="AI114"/>
  <c r="BB112"/>
  <c r="AI112"/>
  <c r="BB110"/>
  <c r="AI110"/>
  <c r="BB108"/>
  <c r="AI108"/>
  <c r="BB106"/>
  <c r="AI106"/>
  <c r="BB104"/>
  <c r="AI104"/>
  <c r="BB102"/>
  <c r="AI102"/>
  <c r="BB100"/>
  <c r="AI100"/>
  <c r="BB98"/>
  <c r="AI98"/>
  <c r="BB96"/>
  <c r="AI96"/>
  <c r="BB94"/>
  <c r="AI94"/>
  <c r="BB92"/>
  <c r="AI92"/>
  <c r="BB90"/>
  <c r="AI90"/>
  <c r="BB88"/>
  <c r="AI88"/>
  <c r="BB86"/>
  <c r="AI86"/>
  <c r="BB84"/>
  <c r="AI84"/>
  <c r="BB82"/>
  <c r="AI82"/>
  <c r="BB80"/>
  <c r="AI80"/>
  <c r="BB78"/>
  <c r="AI78"/>
  <c r="BB76"/>
  <c r="AI76"/>
  <c r="BB74"/>
  <c r="AI74"/>
  <c r="BB72"/>
  <c r="AI72"/>
  <c r="BB70"/>
  <c r="AI70"/>
  <c r="BB68"/>
  <c r="AI68"/>
  <c r="BB66"/>
  <c r="AI66"/>
  <c r="BB64"/>
  <c r="AI64"/>
  <c r="BB62"/>
  <c r="AI62"/>
  <c r="BB60"/>
  <c r="AI60"/>
  <c r="BB58"/>
  <c r="AI58"/>
  <c r="BB56"/>
  <c r="AI56"/>
  <c r="BB54"/>
  <c r="AI54"/>
  <c r="BB52"/>
  <c r="AI52"/>
  <c r="BB50"/>
  <c r="AI50"/>
  <c r="BB48"/>
  <c r="AI48"/>
  <c r="BB46"/>
  <c r="AI46"/>
  <c r="BB44"/>
  <c r="AI44"/>
  <c r="BB42"/>
  <c r="AI42"/>
  <c r="BB40"/>
  <c r="AI40"/>
  <c r="BB38"/>
  <c r="AI38"/>
  <c r="BB36"/>
  <c r="AI36"/>
  <c r="BB34"/>
  <c r="AI34"/>
  <c r="BB32"/>
  <c r="AI32"/>
  <c r="BB30"/>
  <c r="AI30"/>
  <c r="BB28"/>
  <c r="AI28"/>
  <c r="BB26"/>
  <c r="AI26"/>
  <c r="BB24"/>
  <c r="AI24"/>
  <c r="BB22"/>
  <c r="AI22"/>
  <c r="BB20"/>
  <c r="AI20"/>
  <c r="BB18"/>
  <c r="AI18"/>
  <c r="BB16"/>
  <c r="AI16"/>
  <c r="BB14"/>
  <c r="AI14"/>
  <c r="BB12"/>
  <c r="AI12"/>
  <c r="H36" i="2"/>
  <c r="BC307" i="1"/>
  <c r="AK307"/>
  <c r="BC305"/>
  <c r="AK305"/>
  <c r="BC303"/>
  <c r="AK303"/>
  <c r="BC301"/>
  <c r="AK301"/>
  <c r="BC299"/>
  <c r="AK299"/>
  <c r="BC297"/>
  <c r="AK297"/>
  <c r="BC295"/>
  <c r="AK295"/>
  <c r="BC293"/>
  <c r="AK293"/>
  <c r="BC291"/>
  <c r="AK291"/>
  <c r="BC289"/>
  <c r="AK289"/>
  <c r="BC287"/>
  <c r="AK287"/>
  <c r="BC285"/>
  <c r="AK285"/>
  <c r="BC283"/>
  <c r="AK283"/>
  <c r="BC281"/>
  <c r="AK281"/>
  <c r="BC279"/>
  <c r="AK279"/>
  <c r="BC277"/>
  <c r="AK277"/>
  <c r="BC275"/>
  <c r="AK275"/>
  <c r="BC273"/>
  <c r="AK273"/>
  <c r="BC271"/>
  <c r="AK271"/>
  <c r="BC269"/>
  <c r="AK269"/>
  <c r="BC267"/>
  <c r="AK267"/>
  <c r="BC265"/>
  <c r="AK265"/>
  <c r="BC263"/>
  <c r="AK263"/>
  <c r="BC261"/>
  <c r="AK261"/>
  <c r="BC259"/>
  <c r="AK259"/>
  <c r="BC257"/>
  <c r="AK257"/>
  <c r="BC255"/>
  <c r="AK255"/>
  <c r="BC253"/>
  <c r="AK253"/>
  <c r="BC251"/>
  <c r="AK251"/>
  <c r="BC249"/>
  <c r="AK249"/>
  <c r="BC247"/>
  <c r="AK247"/>
  <c r="BC245"/>
  <c r="AK245"/>
  <c r="BC243"/>
  <c r="AK243"/>
  <c r="BC241"/>
  <c r="AK241"/>
  <c r="BC239"/>
  <c r="AK239"/>
  <c r="BC237"/>
  <c r="AK237"/>
  <c r="BC235"/>
  <c r="AK235"/>
  <c r="BC233"/>
  <c r="AK233"/>
  <c r="BC231"/>
  <c r="AK231"/>
  <c r="BC229"/>
  <c r="AK229"/>
  <c r="BC227"/>
  <c r="AK227"/>
  <c r="BC225"/>
  <c r="AK225"/>
  <c r="BC223"/>
  <c r="AK223"/>
  <c r="BC221"/>
  <c r="AK221"/>
  <c r="BC219"/>
  <c r="AK219"/>
  <c r="BC217"/>
  <c r="AK217"/>
  <c r="BC215"/>
  <c r="AK215"/>
  <c r="BC213"/>
  <c r="AK213"/>
  <c r="BC211"/>
  <c r="AK211"/>
  <c r="BC209"/>
  <c r="AK209"/>
  <c r="BC207"/>
  <c r="AK207"/>
  <c r="BC205"/>
  <c r="AK205"/>
  <c r="BC203"/>
  <c r="AK203"/>
  <c r="BC201"/>
  <c r="AK201"/>
  <c r="BC199"/>
  <c r="AK199"/>
  <c r="BC197"/>
  <c r="AK197"/>
  <c r="BC195"/>
  <c r="AK195"/>
  <c r="BC193"/>
  <c r="AK193"/>
  <c r="BC191"/>
  <c r="AK191"/>
  <c r="BC189"/>
  <c r="AK189"/>
  <c r="BC187"/>
  <c r="AK187"/>
  <c r="BC185"/>
  <c r="AK185"/>
  <c r="BC183"/>
  <c r="AK183"/>
  <c r="BC181"/>
  <c r="AK181"/>
  <c r="BC179"/>
  <c r="AK179"/>
  <c r="BC177"/>
  <c r="AK177"/>
  <c r="BC175"/>
  <c r="AK175"/>
  <c r="BC173"/>
  <c r="AK173"/>
  <c r="BC171"/>
  <c r="AK171"/>
  <c r="BC169"/>
  <c r="AK169"/>
  <c r="BC167"/>
  <c r="AK167"/>
  <c r="BC165"/>
  <c r="AK165"/>
  <c r="BC163"/>
  <c r="AK163"/>
  <c r="BC161"/>
  <c r="AK161"/>
  <c r="BC159"/>
  <c r="AK159"/>
  <c r="BC157"/>
  <c r="AK157"/>
  <c r="BC155"/>
  <c r="AK155"/>
  <c r="BC153"/>
  <c r="AK153"/>
  <c r="BC151"/>
  <c r="AK151"/>
  <c r="BC149"/>
  <c r="AK149"/>
  <c r="BC147"/>
  <c r="AK147"/>
  <c r="BC145"/>
  <c r="AK145"/>
  <c r="BC143"/>
  <c r="AK143"/>
  <c r="BC141"/>
  <c r="AK141"/>
  <c r="BC139"/>
  <c r="AK139"/>
  <c r="BC137"/>
  <c r="AK137"/>
  <c r="BC135"/>
  <c r="AK135"/>
  <c r="BC133"/>
  <c r="AK133"/>
  <c r="BC94"/>
  <c r="AK94"/>
  <c r="BC92"/>
  <c r="AK92"/>
  <c r="BC90"/>
  <c r="AK90"/>
  <c r="BC88"/>
  <c r="AK88"/>
  <c r="BC86"/>
  <c r="AK86"/>
  <c r="BC84"/>
  <c r="AK84"/>
  <c r="BC82"/>
  <c r="AK82"/>
  <c r="BC80"/>
  <c r="AK80"/>
  <c r="BC78"/>
  <c r="AK78"/>
  <c r="BC76"/>
  <c r="AK76"/>
  <c r="BC74"/>
  <c r="AK74"/>
  <c r="BC72"/>
  <c r="AK72"/>
  <c r="BC70"/>
  <c r="AK70"/>
  <c r="BC68"/>
  <c r="AK68"/>
  <c r="BC66"/>
  <c r="AK66"/>
  <c r="BC64"/>
  <c r="AK64"/>
  <c r="BC62"/>
  <c r="AK62"/>
  <c r="BC60"/>
  <c r="AK60"/>
  <c r="BC58"/>
  <c r="AK58"/>
  <c r="BC56"/>
  <c r="AK56"/>
  <c r="BC54"/>
  <c r="AK54"/>
  <c r="BC52"/>
  <c r="AK52"/>
  <c r="BC50"/>
  <c r="AK50"/>
  <c r="BC48"/>
  <c r="AK48"/>
  <c r="BC46"/>
  <c r="AK46"/>
  <c r="BC44"/>
  <c r="AK44"/>
  <c r="BC42"/>
  <c r="AK42"/>
  <c r="BC40"/>
  <c r="AK40"/>
  <c r="BC38"/>
  <c r="AK38"/>
  <c r="BC36"/>
  <c r="AK36"/>
  <c r="BC34"/>
  <c r="AK34"/>
  <c r="BC32"/>
  <c r="AK32"/>
  <c r="BC30"/>
  <c r="AK30"/>
  <c r="BC28"/>
  <c r="AK28"/>
  <c r="BC26"/>
  <c r="AK26"/>
  <c r="BC24"/>
  <c r="AK24"/>
  <c r="BC22"/>
  <c r="AK22"/>
  <c r="BC20"/>
  <c r="AK20"/>
  <c r="BC18"/>
  <c r="AK18"/>
  <c r="BC16"/>
  <c r="AK16"/>
  <c r="BC14"/>
  <c r="AK14"/>
  <c r="BC12"/>
  <c r="AK12"/>
  <c r="I36" i="2"/>
  <c r="BD307" i="1"/>
  <c r="AM307"/>
  <c r="BD305"/>
  <c r="AM305"/>
  <c r="BD303"/>
  <c r="AM303"/>
  <c r="BD301"/>
  <c r="AM301"/>
  <c r="BD299"/>
  <c r="AM299"/>
  <c r="BD297"/>
  <c r="AM297"/>
  <c r="BD295"/>
  <c r="AM295"/>
  <c r="BD293"/>
  <c r="AM293"/>
  <c r="BD291"/>
  <c r="AM291"/>
  <c r="BD289"/>
  <c r="AM289"/>
  <c r="BD287"/>
  <c r="AM287"/>
  <c r="BD285"/>
  <c r="AM285"/>
  <c r="BD283"/>
  <c r="AM283"/>
  <c r="BD281"/>
  <c r="AM281"/>
  <c r="BD279"/>
  <c r="AM279"/>
  <c r="BD277"/>
  <c r="AM277"/>
  <c r="BD275"/>
  <c r="AM275"/>
  <c r="BD273"/>
  <c r="AM273"/>
  <c r="BD271"/>
  <c r="AM271"/>
  <c r="BD269"/>
  <c r="AM269"/>
  <c r="BD267"/>
  <c r="AM267"/>
  <c r="BD265"/>
  <c r="AM265"/>
  <c r="BD263"/>
  <c r="AM263"/>
  <c r="BD261"/>
  <c r="AM261"/>
  <c r="BD259"/>
  <c r="AM259"/>
  <c r="BD257"/>
  <c r="AM257"/>
  <c r="BD255"/>
  <c r="AM255"/>
  <c r="BD253"/>
  <c r="AM253"/>
  <c r="BD251"/>
  <c r="AM251"/>
  <c r="BD249"/>
  <c r="AM249"/>
  <c r="BD247"/>
  <c r="AM247"/>
  <c r="BD245"/>
  <c r="AM245"/>
  <c r="BD243"/>
  <c r="AM243"/>
  <c r="BD241"/>
  <c r="AM241"/>
  <c r="BD239"/>
  <c r="AM239"/>
  <c r="BD237"/>
  <c r="AM237"/>
  <c r="BD235"/>
  <c r="AM235"/>
  <c r="BD233"/>
  <c r="AM233"/>
  <c r="BD231"/>
  <c r="AM231"/>
  <c r="BD229"/>
  <c r="AM229"/>
  <c r="BD227"/>
  <c r="AM227"/>
  <c r="BD225"/>
  <c r="AM225"/>
  <c r="BD223"/>
  <c r="AM223"/>
  <c r="BD221"/>
  <c r="AM221"/>
  <c r="BD219"/>
  <c r="AM219"/>
  <c r="BD217"/>
  <c r="AM217"/>
  <c r="BD215"/>
  <c r="AM215"/>
  <c r="BD213"/>
  <c r="AM213"/>
  <c r="BD211"/>
  <c r="AM211"/>
  <c r="BD209"/>
  <c r="AM209"/>
  <c r="BD207"/>
  <c r="AM207"/>
  <c r="BD205"/>
  <c r="AM205"/>
  <c r="BD203"/>
  <c r="AM203"/>
  <c r="BD201"/>
  <c r="AM201"/>
  <c r="BD199"/>
  <c r="AM199"/>
  <c r="BD197"/>
  <c r="AM197"/>
  <c r="BD195"/>
  <c r="AM195"/>
  <c r="BD193"/>
  <c r="AM193"/>
  <c r="BD191"/>
  <c r="AM191"/>
  <c r="BD189"/>
  <c r="AM189"/>
  <c r="BD187"/>
  <c r="AM187"/>
  <c r="BD185"/>
  <c r="AM185"/>
  <c r="BD183"/>
  <c r="AM183"/>
  <c r="BD181"/>
  <c r="AM181"/>
  <c r="BD179"/>
  <c r="AM179"/>
  <c r="BD177"/>
  <c r="AM177"/>
  <c r="BD175"/>
  <c r="AM175"/>
  <c r="BD173"/>
  <c r="AM173"/>
  <c r="BD171"/>
  <c r="AM171"/>
  <c r="BD169"/>
  <c r="AM169"/>
  <c r="BD167"/>
  <c r="AM167"/>
  <c r="BD165"/>
  <c r="AM165"/>
  <c r="BD163"/>
  <c r="AM163"/>
  <c r="BD161"/>
  <c r="AM161"/>
  <c r="BD159"/>
  <c r="AM159"/>
  <c r="BD157"/>
  <c r="AM157"/>
  <c r="BD155"/>
  <c r="AM155"/>
  <c r="BD153"/>
  <c r="AM153"/>
  <c r="BD151"/>
  <c r="AM151"/>
  <c r="BD149"/>
  <c r="AM149"/>
  <c r="BD147"/>
  <c r="AM147"/>
  <c r="BD145"/>
  <c r="AM145"/>
  <c r="BD143"/>
  <c r="AM143"/>
  <c r="BD141"/>
  <c r="AM141"/>
  <c r="BD139"/>
  <c r="AM139"/>
  <c r="BD137"/>
  <c r="AM137"/>
  <c r="BD135"/>
  <c r="AM135"/>
  <c r="BD133"/>
  <c r="AM133"/>
  <c r="BD131"/>
  <c r="AM131"/>
  <c r="BD129"/>
  <c r="AM129"/>
  <c r="BD127"/>
  <c r="AM127"/>
  <c r="BD125"/>
  <c r="AM125"/>
  <c r="BD123"/>
  <c r="AM123"/>
  <c r="BD121"/>
  <c r="AM121"/>
  <c r="BD119"/>
  <c r="AM119"/>
  <c r="BD117"/>
  <c r="AM117"/>
  <c r="BD115"/>
  <c r="AM115"/>
  <c r="BD113"/>
  <c r="AM113"/>
  <c r="BD111"/>
  <c r="AM111"/>
  <c r="BD109"/>
  <c r="AM109"/>
  <c r="BD107"/>
  <c r="AM107"/>
  <c r="BD105"/>
  <c r="AM105"/>
  <c r="BD103"/>
  <c r="AM103"/>
  <c r="BD101"/>
  <c r="AM101"/>
  <c r="BD99"/>
  <c r="AM99"/>
  <c r="BD97"/>
  <c r="AM97"/>
  <c r="BD95"/>
  <c r="AM95"/>
  <c r="BD93"/>
  <c r="AM93"/>
  <c r="BD91"/>
  <c r="AM91"/>
  <c r="BD89"/>
  <c r="AM89"/>
  <c r="BD87"/>
  <c r="AM87"/>
  <c r="BD85"/>
  <c r="AM85"/>
  <c r="BD83"/>
  <c r="AM83"/>
  <c r="BD81"/>
  <c r="AM81"/>
  <c r="BD79"/>
  <c r="AM79"/>
  <c r="BD77"/>
  <c r="AM77"/>
  <c r="BD75"/>
  <c r="AM75"/>
  <c r="BD73"/>
  <c r="AM73"/>
  <c r="BD71"/>
  <c r="AM71"/>
  <c r="BD69"/>
  <c r="AM69"/>
  <c r="BD67"/>
  <c r="AM67"/>
  <c r="BD65"/>
  <c r="AM65"/>
  <c r="BD63"/>
  <c r="AM63"/>
  <c r="BD61"/>
  <c r="AM61"/>
  <c r="BD59"/>
  <c r="AM59"/>
  <c r="BD57"/>
  <c r="AM57"/>
  <c r="BD55"/>
  <c r="AM55"/>
  <c r="BD53"/>
  <c r="AM53"/>
  <c r="BD51"/>
  <c r="AM51"/>
  <c r="BD49"/>
  <c r="AM49"/>
  <c r="BD47"/>
  <c r="AM47"/>
  <c r="BD45"/>
  <c r="AM45"/>
  <c r="BD43"/>
  <c r="AM43"/>
  <c r="BD41"/>
  <c r="AM41"/>
  <c r="BD39"/>
  <c r="AM39"/>
  <c r="BD37"/>
  <c r="AM37"/>
  <c r="BD35"/>
  <c r="AM35"/>
  <c r="BD33"/>
  <c r="AM33"/>
  <c r="BD31"/>
  <c r="AM31"/>
  <c r="BD29"/>
  <c r="AM29"/>
  <c r="BD27"/>
  <c r="AM27"/>
  <c r="BD25"/>
  <c r="AM25"/>
  <c r="BD23"/>
  <c r="AM23"/>
  <c r="BD21"/>
  <c r="AM21"/>
  <c r="BD19"/>
  <c r="AM19"/>
  <c r="BD17"/>
  <c r="AM17"/>
  <c r="BD15"/>
  <c r="AM15"/>
  <c r="BD13"/>
  <c r="AM13"/>
  <c r="BD11"/>
  <c r="AM11"/>
  <c r="BE306"/>
  <c r="AO306"/>
  <c r="BE304"/>
  <c r="AO304"/>
  <c r="BE302"/>
  <c r="AO302"/>
  <c r="BE300"/>
  <c r="AO300"/>
  <c r="BE298"/>
  <c r="AO298"/>
  <c r="BE296"/>
  <c r="AO296"/>
  <c r="BE294"/>
  <c r="AO294"/>
  <c r="BE292"/>
  <c r="AO292"/>
  <c r="BE290"/>
  <c r="AO290"/>
  <c r="BE288"/>
  <c r="AO288"/>
  <c r="BE286"/>
  <c r="AO286"/>
  <c r="BE284"/>
  <c r="AO284"/>
  <c r="BE282"/>
  <c r="AO282"/>
  <c r="BE280"/>
  <c r="AO280"/>
  <c r="BE278"/>
  <c r="AO278"/>
  <c r="BE276"/>
  <c r="AO276"/>
  <c r="BE274"/>
  <c r="AO274"/>
  <c r="BE272"/>
  <c r="AO272"/>
  <c r="BE270"/>
  <c r="AO270"/>
  <c r="BE268"/>
  <c r="AO268"/>
  <c r="BE266"/>
  <c r="AO266"/>
  <c r="BE264"/>
  <c r="AO264"/>
  <c r="BE262"/>
  <c r="AO262"/>
  <c r="BE260"/>
  <c r="AO260"/>
  <c r="BE258"/>
  <c r="AO258"/>
  <c r="BE256"/>
  <c r="AO256"/>
  <c r="BE254"/>
  <c r="AO254"/>
  <c r="BE252"/>
  <c r="AO252"/>
  <c r="BE250"/>
  <c r="AO250"/>
  <c r="BE248"/>
  <c r="AO248"/>
  <c r="BE246"/>
  <c r="AO246"/>
  <c r="BE244"/>
  <c r="AO244"/>
  <c r="BE242"/>
  <c r="AO242"/>
  <c r="BE240"/>
  <c r="AO240"/>
  <c r="BE238"/>
  <c r="AO238"/>
  <c r="BE236"/>
  <c r="AO236"/>
  <c r="BE234"/>
  <c r="AO234"/>
  <c r="BE232"/>
  <c r="AO232"/>
  <c r="BE230"/>
  <c r="AO230"/>
  <c r="BE228"/>
  <c r="AO228"/>
  <c r="BE226"/>
  <c r="AO226"/>
  <c r="BE224"/>
  <c r="AO224"/>
  <c r="BE222"/>
  <c r="AO222"/>
  <c r="BE220"/>
  <c r="AO220"/>
  <c r="BE218"/>
  <c r="AO218"/>
  <c r="BE216"/>
  <c r="AO216"/>
  <c r="BE214"/>
  <c r="AO214"/>
  <c r="BE212"/>
  <c r="AO212"/>
  <c r="BE210"/>
  <c r="AO210"/>
  <c r="BE208"/>
  <c r="AO208"/>
  <c r="BE206"/>
  <c r="AO206"/>
  <c r="BE204"/>
  <c r="AO204"/>
  <c r="BE202"/>
  <c r="AO202"/>
  <c r="BE200"/>
  <c r="AO200"/>
  <c r="BE198"/>
  <c r="AO198"/>
  <c r="BE196"/>
  <c r="AO196"/>
  <c r="BE194"/>
  <c r="AO194"/>
  <c r="BE192"/>
  <c r="AO192"/>
  <c r="BE190"/>
  <c r="AO190"/>
  <c r="BE188"/>
  <c r="AO188"/>
  <c r="BE186"/>
  <c r="AO186"/>
  <c r="BE184"/>
  <c r="AO184"/>
  <c r="BE182"/>
  <c r="AO182"/>
  <c r="BC131"/>
  <c r="AK131"/>
  <c r="BC129"/>
  <c r="AK129"/>
  <c r="BC127"/>
  <c r="AK127"/>
  <c r="BC125"/>
  <c r="AK125"/>
  <c r="BC123"/>
  <c r="AK123"/>
  <c r="BC121"/>
  <c r="AK121"/>
  <c r="BC119"/>
  <c r="AK119"/>
  <c r="BC117"/>
  <c r="AK117"/>
  <c r="BC115"/>
  <c r="AK115"/>
  <c r="BC113"/>
  <c r="AK113"/>
  <c r="BC111"/>
  <c r="AK111"/>
  <c r="BC109"/>
  <c r="AK109"/>
  <c r="BC107"/>
  <c r="AK107"/>
  <c r="BC105"/>
  <c r="AK105"/>
  <c r="BC103"/>
  <c r="AK103"/>
  <c r="BC101"/>
  <c r="AK101"/>
  <c r="BC99"/>
  <c r="AK99"/>
  <c r="BC97"/>
  <c r="AK97"/>
  <c r="BC95"/>
  <c r="AK95"/>
  <c r="BC93"/>
  <c r="AK93"/>
  <c r="BC91"/>
  <c r="AK91"/>
  <c r="BC89"/>
  <c r="AK89"/>
  <c r="BC87"/>
  <c r="AK87"/>
  <c r="BC85"/>
  <c r="AK85"/>
  <c r="BC83"/>
  <c r="AK83"/>
  <c r="BC81"/>
  <c r="AK81"/>
  <c r="BC79"/>
  <c r="AK79"/>
  <c r="BC77"/>
  <c r="AK77"/>
  <c r="BC75"/>
  <c r="AK75"/>
  <c r="BC73"/>
  <c r="AK73"/>
  <c r="BC71"/>
  <c r="AK71"/>
  <c r="BC69"/>
  <c r="AK69"/>
  <c r="BC67"/>
  <c r="AK67"/>
  <c r="BC65"/>
  <c r="AK65"/>
  <c r="BC63"/>
  <c r="AK63"/>
  <c r="BC61"/>
  <c r="AK61"/>
  <c r="BC59"/>
  <c r="AK59"/>
  <c r="BC57"/>
  <c r="AK57"/>
  <c r="BC55"/>
  <c r="AK55"/>
  <c r="BC53"/>
  <c r="AK53"/>
  <c r="BC51"/>
  <c r="AK51"/>
  <c r="BC49"/>
  <c r="AK49"/>
  <c r="BC47"/>
  <c r="AK47"/>
  <c r="BC45"/>
  <c r="AK45"/>
  <c r="BC43"/>
  <c r="AK43"/>
  <c r="BC41"/>
  <c r="AK41"/>
  <c r="BC39"/>
  <c r="AK39"/>
  <c r="BC37"/>
  <c r="AK37"/>
  <c r="BC35"/>
  <c r="AK35"/>
  <c r="BC33"/>
  <c r="AK33"/>
  <c r="BC31"/>
  <c r="AK31"/>
  <c r="BC29"/>
  <c r="AK29"/>
  <c r="BC27"/>
  <c r="AK27"/>
  <c r="BC25"/>
  <c r="AK25"/>
  <c r="BC23"/>
  <c r="AK23"/>
  <c r="BC21"/>
  <c r="AK21"/>
  <c r="BC19"/>
  <c r="AK19"/>
  <c r="BC17"/>
  <c r="AK17"/>
  <c r="BC15"/>
  <c r="AK15"/>
  <c r="BC13"/>
  <c r="AK13"/>
  <c r="BC11"/>
  <c r="AK11"/>
  <c r="I22" i="2"/>
  <c r="BD306" i="1"/>
  <c r="AM306"/>
  <c r="BD304"/>
  <c r="AM304"/>
  <c r="BD302"/>
  <c r="AM302"/>
  <c r="BD300"/>
  <c r="AM300"/>
  <c r="BD298"/>
  <c r="AM298"/>
  <c r="BD296"/>
  <c r="AM296"/>
  <c r="BD294"/>
  <c r="AM294"/>
  <c r="BD292"/>
  <c r="AM292"/>
  <c r="BD290"/>
  <c r="AM290"/>
  <c r="BD288"/>
  <c r="AM288"/>
  <c r="BD286"/>
  <c r="AM286"/>
  <c r="BD284"/>
  <c r="AM284"/>
  <c r="BD282"/>
  <c r="AM282"/>
  <c r="BD280"/>
  <c r="AM280"/>
  <c r="BD278"/>
  <c r="AM278"/>
  <c r="BD276"/>
  <c r="AM276"/>
  <c r="BD274"/>
  <c r="AM274"/>
  <c r="BD272"/>
  <c r="AM272"/>
  <c r="BD270"/>
  <c r="AM270"/>
  <c r="BD268"/>
  <c r="AM268"/>
  <c r="BD266"/>
  <c r="AM266"/>
  <c r="BD264"/>
  <c r="AM264"/>
  <c r="BD262"/>
  <c r="AM262"/>
  <c r="BD260"/>
  <c r="AM260"/>
  <c r="BD258"/>
  <c r="AM258"/>
  <c r="BD256"/>
  <c r="AM256"/>
  <c r="BD254"/>
  <c r="AM254"/>
  <c r="BD252"/>
  <c r="AM252"/>
  <c r="BD250"/>
  <c r="AM250"/>
  <c r="BD248"/>
  <c r="AM248"/>
  <c r="BD246"/>
  <c r="AM246"/>
  <c r="BD244"/>
  <c r="AM244"/>
  <c r="BD242"/>
  <c r="AM242"/>
  <c r="BD240"/>
  <c r="AM240"/>
  <c r="BD238"/>
  <c r="AM238"/>
  <c r="BD236"/>
  <c r="AM236"/>
  <c r="BD234"/>
  <c r="AM234"/>
  <c r="BD232"/>
  <c r="AM232"/>
  <c r="BD230"/>
  <c r="AM230"/>
  <c r="BD228"/>
  <c r="AM228"/>
  <c r="BD226"/>
  <c r="AM226"/>
  <c r="BD224"/>
  <c r="AM224"/>
  <c r="BD222"/>
  <c r="AM222"/>
  <c r="BD220"/>
  <c r="AM220"/>
  <c r="BD218"/>
  <c r="AM218"/>
  <c r="BD216"/>
  <c r="AM216"/>
  <c r="BD214"/>
  <c r="AM214"/>
  <c r="BD212"/>
  <c r="AM212"/>
  <c r="BD210"/>
  <c r="AM210"/>
  <c r="BD208"/>
  <c r="AM208"/>
  <c r="BD206"/>
  <c r="AM206"/>
  <c r="BD204"/>
  <c r="AM204"/>
  <c r="BD202"/>
  <c r="AM202"/>
  <c r="BD200"/>
  <c r="AM200"/>
  <c r="BD198"/>
  <c r="AM198"/>
  <c r="BD196"/>
  <c r="AM196"/>
  <c r="BD194"/>
  <c r="AM194"/>
  <c r="BD192"/>
  <c r="AM192"/>
  <c r="BD190"/>
  <c r="AM190"/>
  <c r="BD188"/>
  <c r="AM188"/>
  <c r="BD186"/>
  <c r="AM186"/>
  <c r="BD184"/>
  <c r="AM184"/>
  <c r="BD182"/>
  <c r="AM182"/>
  <c r="BD180"/>
  <c r="AM180"/>
  <c r="BD178"/>
  <c r="AM178"/>
  <c r="BD176"/>
  <c r="AM176"/>
  <c r="BD174"/>
  <c r="AM174"/>
  <c r="BD172"/>
  <c r="AM172"/>
  <c r="BD170"/>
  <c r="AM170"/>
  <c r="BD168"/>
  <c r="AM168"/>
  <c r="BD166"/>
  <c r="AM166"/>
  <c r="BD164"/>
  <c r="AM164"/>
  <c r="BD162"/>
  <c r="AM162"/>
  <c r="BD160"/>
  <c r="AM160"/>
  <c r="BD158"/>
  <c r="AM158"/>
  <c r="BD156"/>
  <c r="AM156"/>
  <c r="BD154"/>
  <c r="AM154"/>
  <c r="BD152"/>
  <c r="AM152"/>
  <c r="BD150"/>
  <c r="AM150"/>
  <c r="BD148"/>
  <c r="AM148"/>
  <c r="BD146"/>
  <c r="AM146"/>
  <c r="BD144"/>
  <c r="AM144"/>
  <c r="BD142"/>
  <c r="AM142"/>
  <c r="BD140"/>
  <c r="AM140"/>
  <c r="BD138"/>
  <c r="AM138"/>
  <c r="BD136"/>
  <c r="AM136"/>
  <c r="BD134"/>
  <c r="AM134"/>
  <c r="BD132"/>
  <c r="AM132"/>
  <c r="BD130"/>
  <c r="AM130"/>
  <c r="BD128"/>
  <c r="AM128"/>
  <c r="BD126"/>
  <c r="AM126"/>
  <c r="BD124"/>
  <c r="AM124"/>
  <c r="BD122"/>
  <c r="AM122"/>
  <c r="BD120"/>
  <c r="AM120"/>
  <c r="BD118"/>
  <c r="AM118"/>
  <c r="BD116"/>
  <c r="AM116"/>
  <c r="BD114"/>
  <c r="AM114"/>
  <c r="BD112"/>
  <c r="AM112"/>
  <c r="BD110"/>
  <c r="AM110"/>
  <c r="BD108"/>
  <c r="AM108"/>
  <c r="BD106"/>
  <c r="AM106"/>
  <c r="BD104"/>
  <c r="AM104"/>
  <c r="BD102"/>
  <c r="AM102"/>
  <c r="BD100"/>
  <c r="AM100"/>
  <c r="BD98"/>
  <c r="AM98"/>
  <c r="BD96"/>
  <c r="AM96"/>
  <c r="BD94"/>
  <c r="AM94"/>
  <c r="BD92"/>
  <c r="AM92"/>
  <c r="BD90"/>
  <c r="AM90"/>
  <c r="BD88"/>
  <c r="AM88"/>
  <c r="BD86"/>
  <c r="AM86"/>
  <c r="BD84"/>
  <c r="AM84"/>
  <c r="BD82"/>
  <c r="AM82"/>
  <c r="BD80"/>
  <c r="AM80"/>
  <c r="BD78"/>
  <c r="AM78"/>
  <c r="BD76"/>
  <c r="AM76"/>
  <c r="BD74"/>
  <c r="AM74"/>
  <c r="BD72"/>
  <c r="AM72"/>
  <c r="BD70"/>
  <c r="AM70"/>
  <c r="BD68"/>
  <c r="AM68"/>
  <c r="BD66"/>
  <c r="AM66"/>
  <c r="BD64"/>
  <c r="AM64"/>
  <c r="BD62"/>
  <c r="AM62"/>
  <c r="BD60"/>
  <c r="AM60"/>
  <c r="BD58"/>
  <c r="AM58"/>
  <c r="BD56"/>
  <c r="AM56"/>
  <c r="BD54"/>
  <c r="AM54"/>
  <c r="BD52"/>
  <c r="AM52"/>
  <c r="BD50"/>
  <c r="AM50"/>
  <c r="BD48"/>
  <c r="AM48"/>
  <c r="BD46"/>
  <c r="AM46"/>
  <c r="BD44"/>
  <c r="AM44"/>
  <c r="BD42"/>
  <c r="AM42"/>
  <c r="BD40"/>
  <c r="AM40"/>
  <c r="BD38"/>
  <c r="AM38"/>
  <c r="BD36"/>
  <c r="AM36"/>
  <c r="BD34"/>
  <c r="AM34"/>
  <c r="BD32"/>
  <c r="AM32"/>
  <c r="BD30"/>
  <c r="AM30"/>
  <c r="BD28"/>
  <c r="AM28"/>
  <c r="BD26"/>
  <c r="AM26"/>
  <c r="BD24"/>
  <c r="AM24"/>
  <c r="BD22"/>
  <c r="AM22"/>
  <c r="BD20"/>
  <c r="AM20"/>
  <c r="BD18"/>
  <c r="AM18"/>
  <c r="BD16"/>
  <c r="AM16"/>
  <c r="BD14"/>
  <c r="AM14"/>
  <c r="BD12"/>
  <c r="AM12"/>
  <c r="BE307"/>
  <c r="AO307"/>
  <c r="BE305"/>
  <c r="AO305"/>
  <c r="BE303"/>
  <c r="AO303"/>
  <c r="BE301"/>
  <c r="AO301"/>
  <c r="BE299"/>
  <c r="AO299"/>
  <c r="BE297"/>
  <c r="AO297"/>
  <c r="BE295"/>
  <c r="AO295"/>
  <c r="BE293"/>
  <c r="AO293"/>
  <c r="BE291"/>
  <c r="AO291"/>
  <c r="BE289"/>
  <c r="AO289"/>
  <c r="BE287"/>
  <c r="AO287"/>
  <c r="BE285"/>
  <c r="AO285"/>
  <c r="BE283"/>
  <c r="AO283"/>
  <c r="BE281"/>
  <c r="AO281"/>
  <c r="BE279"/>
  <c r="AO279"/>
  <c r="BE277"/>
  <c r="AO277"/>
  <c r="BE275"/>
  <c r="AO275"/>
  <c r="BE273"/>
  <c r="AO273"/>
  <c r="BE271"/>
  <c r="AO271"/>
  <c r="BE269"/>
  <c r="AO269"/>
  <c r="BE267"/>
  <c r="AO267"/>
  <c r="BE265"/>
  <c r="AO265"/>
  <c r="BE263"/>
  <c r="AO263"/>
  <c r="BE261"/>
  <c r="AO261"/>
  <c r="BE259"/>
  <c r="AO259"/>
  <c r="BE257"/>
  <c r="AO257"/>
  <c r="BE255"/>
  <c r="AO255"/>
  <c r="BE253"/>
  <c r="AO253"/>
  <c r="BE251"/>
  <c r="AO251"/>
  <c r="BE249"/>
  <c r="AO249"/>
  <c r="BE247"/>
  <c r="AO247"/>
  <c r="BE245"/>
  <c r="AO245"/>
  <c r="BE243"/>
  <c r="AO243"/>
  <c r="BE241"/>
  <c r="AO241"/>
  <c r="BE239"/>
  <c r="AO239"/>
  <c r="BE237"/>
  <c r="AO237"/>
  <c r="BE235"/>
  <c r="AO235"/>
  <c r="BE233"/>
  <c r="AO233"/>
  <c r="BE231"/>
  <c r="AO231"/>
  <c r="BE229"/>
  <c r="AO229"/>
  <c r="BE227"/>
  <c r="AO227"/>
  <c r="BE225"/>
  <c r="AO225"/>
  <c r="BE223"/>
  <c r="AO223"/>
  <c r="BE180"/>
  <c r="AO180"/>
  <c r="BE178"/>
  <c r="AO178"/>
  <c r="BE176"/>
  <c r="AO176"/>
  <c r="BE174"/>
  <c r="AO174"/>
  <c r="BE172"/>
  <c r="AO172"/>
  <c r="BE170"/>
  <c r="AO170"/>
  <c r="BE168"/>
  <c r="AO168"/>
  <c r="BE166"/>
  <c r="AO166"/>
  <c r="BE164"/>
  <c r="AO164"/>
  <c r="BE162"/>
  <c r="AO162"/>
  <c r="BE160"/>
  <c r="AO160"/>
  <c r="BE158"/>
  <c r="AO158"/>
  <c r="BE156"/>
  <c r="AO156"/>
  <c r="BE154"/>
  <c r="AO154"/>
  <c r="BE152"/>
  <c r="AO152"/>
  <c r="BE150"/>
  <c r="AO150"/>
  <c r="BE148"/>
  <c r="AO148"/>
  <c r="BE146"/>
  <c r="AO146"/>
  <c r="BE144"/>
  <c r="AO144"/>
  <c r="BE142"/>
  <c r="AO142"/>
  <c r="BE140"/>
  <c r="AO140"/>
  <c r="BE138"/>
  <c r="AO138"/>
  <c r="BE136"/>
  <c r="AO136"/>
  <c r="BE134"/>
  <c r="AO134"/>
  <c r="BE132"/>
  <c r="AO132"/>
  <c r="BE130"/>
  <c r="AO130"/>
  <c r="BE128"/>
  <c r="AO128"/>
  <c r="BE126"/>
  <c r="AO126"/>
  <c r="BE124"/>
  <c r="AO124"/>
  <c r="BE122"/>
  <c r="AO122"/>
  <c r="BE120"/>
  <c r="AO120"/>
  <c r="BE118"/>
  <c r="AO118"/>
  <c r="BE116"/>
  <c r="AO116"/>
  <c r="BE114"/>
  <c r="AO114"/>
  <c r="BE112"/>
  <c r="AO112"/>
  <c r="BE110"/>
  <c r="AO110"/>
  <c r="BE108"/>
  <c r="AO108"/>
  <c r="BE106"/>
  <c r="AO106"/>
  <c r="BE104"/>
  <c r="AO104"/>
  <c r="BE102"/>
  <c r="AO102"/>
  <c r="BE100"/>
  <c r="AO100"/>
  <c r="BE98"/>
  <c r="AO98"/>
  <c r="BE96"/>
  <c r="AO96"/>
  <c r="BE94"/>
  <c r="AO94"/>
  <c r="BE92"/>
  <c r="AO92"/>
  <c r="BE90"/>
  <c r="AO90"/>
  <c r="BE88"/>
  <c r="AO88"/>
  <c r="BE86"/>
  <c r="AO86"/>
  <c r="BE84"/>
  <c r="AO84"/>
  <c r="BE82"/>
  <c r="AO82"/>
  <c r="BE80"/>
  <c r="AO80"/>
  <c r="BE78"/>
  <c r="AO78"/>
  <c r="BE76"/>
  <c r="AO76"/>
  <c r="BE74"/>
  <c r="AO74"/>
  <c r="BE72"/>
  <c r="AO72"/>
  <c r="BE70"/>
  <c r="AO70"/>
  <c r="BE68"/>
  <c r="AO68"/>
  <c r="BE66"/>
  <c r="AO66"/>
  <c r="BE64"/>
  <c r="AO64"/>
  <c r="BE62"/>
  <c r="AO62"/>
  <c r="BE60"/>
  <c r="AO60"/>
  <c r="BE58"/>
  <c r="AO58"/>
  <c r="BE56"/>
  <c r="AO56"/>
  <c r="BE54"/>
  <c r="AO54"/>
  <c r="BE52"/>
  <c r="AO52"/>
  <c r="BE50"/>
  <c r="AO50"/>
  <c r="BE48"/>
  <c r="AO48"/>
  <c r="BE46"/>
  <c r="AO46"/>
  <c r="BE44"/>
  <c r="AO44"/>
  <c r="BE42"/>
  <c r="AO42"/>
  <c r="BE40"/>
  <c r="AO40"/>
  <c r="BE38"/>
  <c r="AO38"/>
  <c r="BE36"/>
  <c r="AO36"/>
  <c r="BE34"/>
  <c r="AO34"/>
  <c r="BE32"/>
  <c r="AO32"/>
  <c r="BE30"/>
  <c r="AO30"/>
  <c r="BE28"/>
  <c r="AO28"/>
  <c r="BE26"/>
  <c r="AO26"/>
  <c r="BE24"/>
  <c r="AO24"/>
  <c r="BE22"/>
  <c r="AO22"/>
  <c r="BE20"/>
  <c r="AO20"/>
  <c r="BE18"/>
  <c r="AO18"/>
  <c r="BE16"/>
  <c r="AO16"/>
  <c r="BE14"/>
  <c r="AO14"/>
  <c r="BE12"/>
  <c r="AO12"/>
  <c r="K36" i="2"/>
  <c r="AS307" i="1"/>
  <c r="AS305"/>
  <c r="AS303"/>
  <c r="AS301"/>
  <c r="AS299"/>
  <c r="AS297"/>
  <c r="AS295"/>
  <c r="AS293"/>
  <c r="AS291"/>
  <c r="AS289"/>
  <c r="AS287"/>
  <c r="AS285"/>
  <c r="AS283"/>
  <c r="AS281"/>
  <c r="AS279"/>
  <c r="AS277"/>
  <c r="AS275"/>
  <c r="AS273"/>
  <c r="AS271"/>
  <c r="AS269"/>
  <c r="AS267"/>
  <c r="AS265"/>
  <c r="AS263"/>
  <c r="AS261"/>
  <c r="AS259"/>
  <c r="AS257"/>
  <c r="AS255"/>
  <c r="AS253"/>
  <c r="AS251"/>
  <c r="AS249"/>
  <c r="AS247"/>
  <c r="AS245"/>
  <c r="AS243"/>
  <c r="AS241"/>
  <c r="AS239"/>
  <c r="AS237"/>
  <c r="AS235"/>
  <c r="AS233"/>
  <c r="AS231"/>
  <c r="AS229"/>
  <c r="AS227"/>
  <c r="AS225"/>
  <c r="AS223"/>
  <c r="AS221"/>
  <c r="AS219"/>
  <c r="AS217"/>
  <c r="AS215"/>
  <c r="AS213"/>
  <c r="AS211"/>
  <c r="AS209"/>
  <c r="AS207"/>
  <c r="AS205"/>
  <c r="AS203"/>
  <c r="AS201"/>
  <c r="AS199"/>
  <c r="AS197"/>
  <c r="AS195"/>
  <c r="AS193"/>
  <c r="AS191"/>
  <c r="AS189"/>
  <c r="AS187"/>
  <c r="AS185"/>
  <c r="AS183"/>
  <c r="AS181"/>
  <c r="AS179"/>
  <c r="AS177"/>
  <c r="AS175"/>
  <c r="AS173"/>
  <c r="AS171"/>
  <c r="AS169"/>
  <c r="AS167"/>
  <c r="AS165"/>
  <c r="AS163"/>
  <c r="AS161"/>
  <c r="AS159"/>
  <c r="AS157"/>
  <c r="AS155"/>
  <c r="AS153"/>
  <c r="AS151"/>
  <c r="AS149"/>
  <c r="AS147"/>
  <c r="AS145"/>
  <c r="AS143"/>
  <c r="AS141"/>
  <c r="AS139"/>
  <c r="AS137"/>
  <c r="AS135"/>
  <c r="AS133"/>
  <c r="AS131"/>
  <c r="AS129"/>
  <c r="AS127"/>
  <c r="AS125"/>
  <c r="AS123"/>
  <c r="AS121"/>
  <c r="AS119"/>
  <c r="AS117"/>
  <c r="AS115"/>
  <c r="AS113"/>
  <c r="AS111"/>
  <c r="AS109"/>
  <c r="AS107"/>
  <c r="AS105"/>
  <c r="AS103"/>
  <c r="AS101"/>
  <c r="AS99"/>
  <c r="AS97"/>
  <c r="AS95"/>
  <c r="AS93"/>
  <c r="AS91"/>
  <c r="AS89"/>
  <c r="AS87"/>
  <c r="AS85"/>
  <c r="AS83"/>
  <c r="AS81"/>
  <c r="AS79"/>
  <c r="AS77"/>
  <c r="AS75"/>
  <c r="AS73"/>
  <c r="AS71"/>
  <c r="AS69"/>
  <c r="AS67"/>
  <c r="AS65"/>
  <c r="AS63"/>
  <c r="AS61"/>
  <c r="AS59"/>
  <c r="AS57"/>
  <c r="AS55"/>
  <c r="AS53"/>
  <c r="AS51"/>
  <c r="AS49"/>
  <c r="AS47"/>
  <c r="AS45"/>
  <c r="AS43"/>
  <c r="AS41"/>
  <c r="AS39"/>
  <c r="AS37"/>
  <c r="AS35"/>
  <c r="AS33"/>
  <c r="AS31"/>
  <c r="AS29"/>
  <c r="AS27"/>
  <c r="AS25"/>
  <c r="AS23"/>
  <c r="AS21"/>
  <c r="AS19"/>
  <c r="AS17"/>
  <c r="AS15"/>
  <c r="AS13"/>
  <c r="AS11"/>
  <c r="G22" i="2"/>
  <c r="BE221" i="1"/>
  <c r="AO221"/>
  <c r="BE219"/>
  <c r="AO219"/>
  <c r="BE217"/>
  <c r="AO217"/>
  <c r="BE215"/>
  <c r="AO215"/>
  <c r="BE213"/>
  <c r="AO213"/>
  <c r="BE211"/>
  <c r="AO211"/>
  <c r="BE209"/>
  <c r="AO209"/>
  <c r="BE207"/>
  <c r="AO207"/>
  <c r="BE205"/>
  <c r="AO205"/>
  <c r="BE203"/>
  <c r="AO203"/>
  <c r="BE201"/>
  <c r="AO201"/>
  <c r="BE199"/>
  <c r="AO199"/>
  <c r="BE197"/>
  <c r="AO197"/>
  <c r="BE195"/>
  <c r="AO195"/>
  <c r="BE193"/>
  <c r="AO193"/>
  <c r="BE191"/>
  <c r="AO191"/>
  <c r="BE189"/>
  <c r="AO189"/>
  <c r="BE187"/>
  <c r="AO187"/>
  <c r="BE185"/>
  <c r="AO185"/>
  <c r="BE183"/>
  <c r="AO183"/>
  <c r="BE181"/>
  <c r="AO181"/>
  <c r="BE179"/>
  <c r="AO179"/>
  <c r="BE177"/>
  <c r="AO177"/>
  <c r="BE175"/>
  <c r="AO175"/>
  <c r="BE173"/>
  <c r="AO173"/>
  <c r="BE171"/>
  <c r="AO171"/>
  <c r="BE169"/>
  <c r="AO169"/>
  <c r="BE167"/>
  <c r="AO167"/>
  <c r="BE165"/>
  <c r="AO165"/>
  <c r="BE163"/>
  <c r="AO163"/>
  <c r="BE161"/>
  <c r="AO161"/>
  <c r="BE159"/>
  <c r="AO159"/>
  <c r="BE157"/>
  <c r="AO157"/>
  <c r="BE155"/>
  <c r="AO155"/>
  <c r="BE153"/>
  <c r="AO153"/>
  <c r="BE151"/>
  <c r="AO151"/>
  <c r="BE149"/>
  <c r="AO149"/>
  <c r="BE147"/>
  <c r="AO147"/>
  <c r="BE145"/>
  <c r="AO145"/>
  <c r="BE143"/>
  <c r="AO143"/>
  <c r="BE141"/>
  <c r="AO141"/>
  <c r="BE139"/>
  <c r="AO139"/>
  <c r="BE137"/>
  <c r="AO137"/>
  <c r="BE135"/>
  <c r="AO135"/>
  <c r="BE133"/>
  <c r="AO133"/>
  <c r="BE131"/>
  <c r="AO131"/>
  <c r="BE129"/>
  <c r="AO129"/>
  <c r="BE127"/>
  <c r="AO127"/>
  <c r="BE125"/>
  <c r="AO125"/>
  <c r="BE123"/>
  <c r="AO123"/>
  <c r="BE121"/>
  <c r="AO121"/>
  <c r="BE119"/>
  <c r="AO119"/>
  <c r="BE117"/>
  <c r="AO117"/>
  <c r="BE115"/>
  <c r="AO115"/>
  <c r="BE113"/>
  <c r="AO113"/>
  <c r="BE111"/>
  <c r="AO111"/>
  <c r="BE109"/>
  <c r="AO109"/>
  <c r="BE107"/>
  <c r="AO107"/>
  <c r="BE105"/>
  <c r="AO105"/>
  <c r="BE103"/>
  <c r="AO103"/>
  <c r="BE101"/>
  <c r="AO101"/>
  <c r="BE99"/>
  <c r="AO99"/>
  <c r="BE97"/>
  <c r="AO97"/>
  <c r="BE95"/>
  <c r="AO95"/>
  <c r="BE93"/>
  <c r="AO93"/>
  <c r="BE91"/>
  <c r="AO91"/>
  <c r="BE89"/>
  <c r="AO89"/>
  <c r="BE87"/>
  <c r="AO87"/>
  <c r="BE85"/>
  <c r="AO85"/>
  <c r="BE83"/>
  <c r="AO83"/>
  <c r="BE81"/>
  <c r="AO81"/>
  <c r="BE79"/>
  <c r="AO79"/>
  <c r="BE77"/>
  <c r="AO77"/>
  <c r="BE75"/>
  <c r="AO75"/>
  <c r="BE73"/>
  <c r="AO73"/>
  <c r="BE71"/>
  <c r="AO71"/>
  <c r="BE69"/>
  <c r="AO69"/>
  <c r="BE67"/>
  <c r="AO67"/>
  <c r="BE65"/>
  <c r="AO65"/>
  <c r="BE63"/>
  <c r="AO63"/>
  <c r="BE61"/>
  <c r="AO61"/>
  <c r="BE59"/>
  <c r="AO59"/>
  <c r="BE57"/>
  <c r="AO57"/>
  <c r="BE55"/>
  <c r="AO55"/>
  <c r="BE53"/>
  <c r="AO53"/>
  <c r="BE51"/>
  <c r="AO51"/>
  <c r="BE49"/>
  <c r="AO49"/>
  <c r="BE47"/>
  <c r="AO47"/>
  <c r="BE45"/>
  <c r="AO45"/>
  <c r="BE43"/>
  <c r="AO43"/>
  <c r="BE41"/>
  <c r="AO41"/>
  <c r="BE39"/>
  <c r="AO39"/>
  <c r="BE37"/>
  <c r="AO37"/>
  <c r="BE35"/>
  <c r="AO35"/>
  <c r="BE33"/>
  <c r="AO33"/>
  <c r="BE31"/>
  <c r="AO31"/>
  <c r="BE29"/>
  <c r="AO29"/>
  <c r="BE27"/>
  <c r="AO27"/>
  <c r="BE25"/>
  <c r="AO25"/>
  <c r="BE23"/>
  <c r="AO23"/>
  <c r="BE21"/>
  <c r="AO21"/>
  <c r="BE19"/>
  <c r="AO19"/>
  <c r="BE17"/>
  <c r="AO17"/>
  <c r="BE15"/>
  <c r="AO15"/>
  <c r="BE13"/>
  <c r="AO13"/>
  <c r="BE11"/>
  <c r="AO11"/>
  <c r="K22" i="2"/>
  <c r="AS306" i="1"/>
  <c r="AS304"/>
  <c r="AS302"/>
  <c r="AS300"/>
  <c r="AS298"/>
  <c r="AS296"/>
  <c r="AS294"/>
  <c r="AS292"/>
  <c r="AS290"/>
  <c r="AS288"/>
  <c r="AS286"/>
  <c r="AS284"/>
  <c r="AS282"/>
  <c r="AS280"/>
  <c r="AS278"/>
  <c r="AS276"/>
  <c r="AS274"/>
  <c r="AS272"/>
  <c r="AS270"/>
  <c r="AS268"/>
  <c r="AS266"/>
  <c r="AS264"/>
  <c r="AS262"/>
  <c r="AS260"/>
  <c r="AS258"/>
  <c r="AS256"/>
  <c r="AS254"/>
  <c r="AS252"/>
  <c r="AS250"/>
  <c r="AS248"/>
  <c r="AS246"/>
  <c r="AS244"/>
  <c r="AS242"/>
  <c r="AS240"/>
  <c r="AS238"/>
  <c r="AS236"/>
  <c r="AS234"/>
  <c r="AS232"/>
  <c r="AS230"/>
  <c r="AS228"/>
  <c r="AS226"/>
  <c r="AS224"/>
  <c r="AS222"/>
  <c r="AS220"/>
  <c r="AS218"/>
  <c r="AS216"/>
  <c r="AS214"/>
  <c r="AS212"/>
  <c r="AS210"/>
  <c r="AS208"/>
  <c r="AS206"/>
  <c r="AS204"/>
  <c r="AS202"/>
  <c r="AS200"/>
  <c r="AS198"/>
  <c r="AS196"/>
  <c r="AS194"/>
  <c r="AS192"/>
  <c r="AS190"/>
  <c r="AS188"/>
  <c r="AS186"/>
  <c r="AS184"/>
  <c r="AS182"/>
  <c r="AS180"/>
  <c r="AS178"/>
  <c r="AS176"/>
  <c r="AS174"/>
  <c r="AS172"/>
  <c r="AS170"/>
  <c r="AS168"/>
  <c r="AS166"/>
  <c r="AS164"/>
  <c r="AS162"/>
  <c r="AS160"/>
  <c r="AS158"/>
  <c r="AS156"/>
  <c r="AS154"/>
  <c r="AS152"/>
  <c r="AS150"/>
  <c r="AS148"/>
  <c r="AS146"/>
  <c r="AS144"/>
  <c r="AS142"/>
  <c r="AS140"/>
  <c r="AS138"/>
  <c r="AS136"/>
  <c r="AS134"/>
  <c r="AS132"/>
  <c r="AS130"/>
  <c r="AS128"/>
  <c r="AS126"/>
  <c r="AS124"/>
  <c r="AS122"/>
  <c r="AS120"/>
  <c r="AS118"/>
  <c r="AS116"/>
  <c r="AS114"/>
  <c r="AS112"/>
  <c r="AS110"/>
  <c r="AS108"/>
  <c r="AS106"/>
  <c r="AS104"/>
  <c r="AS102"/>
  <c r="AS100"/>
  <c r="AS98"/>
  <c r="AS96"/>
  <c r="AS94"/>
  <c r="AS92"/>
  <c r="AS90"/>
  <c r="AS88"/>
  <c r="AS86"/>
  <c r="AS84"/>
  <c r="AS82"/>
  <c r="AS80"/>
  <c r="AS78"/>
  <c r="AS76"/>
  <c r="AS74"/>
  <c r="AS72"/>
  <c r="AS70"/>
  <c r="AS68"/>
  <c r="AS66"/>
  <c r="AS64"/>
  <c r="AS62"/>
  <c r="AS60"/>
  <c r="AS58"/>
  <c r="AS56"/>
  <c r="AS54"/>
  <c r="AS52"/>
  <c r="AS50"/>
  <c r="AS48"/>
  <c r="AS46"/>
  <c r="AS44"/>
  <c r="AS42"/>
  <c r="AS40"/>
  <c r="AS38"/>
  <c r="AS36"/>
  <c r="AS34"/>
  <c r="AS32"/>
  <c r="AS30"/>
  <c r="AS28"/>
  <c r="AS26"/>
  <c r="AS24"/>
  <c r="AS22"/>
  <c r="AS20"/>
  <c r="AS18"/>
  <c r="AS16"/>
  <c r="AS14"/>
  <c r="AS12"/>
  <c r="G36" i="2"/>
  <c r="W305" i="1"/>
  <c r="Y305" s="1"/>
  <c r="AW305" s="1"/>
  <c r="W303"/>
  <c r="Y303" s="1"/>
  <c r="AW303" s="1"/>
  <c r="W301"/>
  <c r="Y301" s="1"/>
  <c r="AW301" s="1"/>
  <c r="W299"/>
  <c r="Y299" s="1"/>
  <c r="AW299" s="1"/>
  <c r="W297"/>
  <c r="Y297" s="1"/>
  <c r="AW297" s="1"/>
  <c r="W295"/>
  <c r="Y295" s="1"/>
  <c r="AW295" s="1"/>
  <c r="W293"/>
  <c r="Y293" s="1"/>
  <c r="AW293" s="1"/>
  <c r="W291"/>
  <c r="Y291" s="1"/>
  <c r="AW291" s="1"/>
  <c r="W289"/>
  <c r="Y289" s="1"/>
  <c r="AW289" s="1"/>
  <c r="W287"/>
  <c r="Y287" s="1"/>
  <c r="AW287" s="1"/>
  <c r="W285"/>
  <c r="Y285" s="1"/>
  <c r="AW285" s="1"/>
  <c r="W283"/>
  <c r="Y283" s="1"/>
  <c r="AW283" s="1"/>
  <c r="W281"/>
  <c r="Y281" s="1"/>
  <c r="AW281" s="1"/>
  <c r="W279"/>
  <c r="Y279" s="1"/>
  <c r="AW279" s="1"/>
  <c r="W277"/>
  <c r="Y277" s="1"/>
  <c r="AW277" s="1"/>
  <c r="W275"/>
  <c r="Y275" s="1"/>
  <c r="AW275" s="1"/>
  <c r="W273"/>
  <c r="Y273" s="1"/>
  <c r="AW273" s="1"/>
  <c r="W271"/>
  <c r="Y271" s="1"/>
  <c r="AW271" s="1"/>
  <c r="W269"/>
  <c r="Y269" s="1"/>
  <c r="AW269" s="1"/>
  <c r="W267"/>
  <c r="Y267" s="1"/>
  <c r="AW267" s="1"/>
  <c r="W306"/>
  <c r="Y306" s="1"/>
  <c r="AW306" s="1"/>
  <c r="W304"/>
  <c r="Y304" s="1"/>
  <c r="AW304" s="1"/>
  <c r="W302"/>
  <c r="Y302" s="1"/>
  <c r="AW302" s="1"/>
  <c r="W300"/>
  <c r="Y300" s="1"/>
  <c r="AW300" s="1"/>
  <c r="W298"/>
  <c r="Y298" s="1"/>
  <c r="AW298" s="1"/>
  <c r="W296"/>
  <c r="Y296" s="1"/>
  <c r="AW296" s="1"/>
  <c r="W294"/>
  <c r="Y294" s="1"/>
  <c r="AW294" s="1"/>
  <c r="W292"/>
  <c r="Y292" s="1"/>
  <c r="AW292" s="1"/>
  <c r="W290"/>
  <c r="Y290" s="1"/>
  <c r="AW290" s="1"/>
  <c r="W288"/>
  <c r="Y288" s="1"/>
  <c r="AW288" s="1"/>
  <c r="W286"/>
  <c r="Y286" s="1"/>
  <c r="AW286" s="1"/>
  <c r="W284"/>
  <c r="Y284" s="1"/>
  <c r="AW284" s="1"/>
  <c r="W282"/>
  <c r="Y282" s="1"/>
  <c r="AW282" s="1"/>
  <c r="W280"/>
  <c r="Y280" s="1"/>
  <c r="AW280" s="1"/>
  <c r="W278"/>
  <c r="Y278" s="1"/>
  <c r="AW278" s="1"/>
  <c r="W276"/>
  <c r="Y276" s="1"/>
  <c r="AW276" s="1"/>
  <c r="W274"/>
  <c r="Y274" s="1"/>
  <c r="AW274" s="1"/>
  <c r="W272"/>
  <c r="Y272" s="1"/>
  <c r="AW272" s="1"/>
  <c r="W270"/>
  <c r="Y270" s="1"/>
  <c r="AW270" s="1"/>
  <c r="W268"/>
  <c r="Y268" s="1"/>
  <c r="AW268" s="1"/>
  <c r="W266"/>
  <c r="Y266" s="1"/>
  <c r="AW266" s="1"/>
  <c r="J36" i="2" l="1"/>
  <c r="B36"/>
  <c r="J22"/>
  <c r="B22"/>
  <c r="AU11" i="1"/>
  <c r="AQ11"/>
  <c r="AU15"/>
  <c r="AQ15"/>
  <c r="AU19"/>
  <c r="AQ19"/>
  <c r="AU23"/>
  <c r="AQ23"/>
  <c r="AU27"/>
  <c r="AQ27"/>
  <c r="AU31"/>
  <c r="AQ31"/>
  <c r="AU35"/>
  <c r="AQ35"/>
  <c r="AU39"/>
  <c r="AQ39"/>
  <c r="AU43"/>
  <c r="AQ43"/>
  <c r="AU47"/>
  <c r="AQ47"/>
  <c r="AU51"/>
  <c r="AQ51"/>
  <c r="AU55"/>
  <c r="AQ55"/>
  <c r="AU59"/>
  <c r="AQ59"/>
  <c r="AU63"/>
  <c r="AQ63"/>
  <c r="AU67"/>
  <c r="AQ67"/>
  <c r="AU71"/>
  <c r="AQ71"/>
  <c r="AU75"/>
  <c r="AQ75"/>
  <c r="AU79"/>
  <c r="AQ79"/>
  <c r="AU83"/>
  <c r="AQ83"/>
  <c r="AU87"/>
  <c r="AQ87"/>
  <c r="AU91"/>
  <c r="AQ91"/>
  <c r="AU95"/>
  <c r="AQ95"/>
  <c r="AU99"/>
  <c r="AQ99"/>
  <c r="AU103"/>
  <c r="AQ103"/>
  <c r="AU107"/>
  <c r="AQ107"/>
  <c r="AU111"/>
  <c r="AQ111"/>
  <c r="AU115"/>
  <c r="AQ115"/>
  <c r="AU119"/>
  <c r="AQ119"/>
  <c r="AU123"/>
  <c r="AQ123"/>
  <c r="AU127"/>
  <c r="AQ127"/>
  <c r="AU131"/>
  <c r="AQ131"/>
  <c r="AU135"/>
  <c r="AQ135"/>
  <c r="AU139"/>
  <c r="AQ139"/>
  <c r="AU143"/>
  <c r="AQ143"/>
  <c r="AU147"/>
  <c r="AQ147"/>
  <c r="AU151"/>
  <c r="AQ151"/>
  <c r="AU155"/>
  <c r="AQ155"/>
  <c r="AU159"/>
  <c r="AQ159"/>
  <c r="AU163"/>
  <c r="AQ163"/>
  <c r="AU167"/>
  <c r="AQ167"/>
  <c r="AU171"/>
  <c r="AQ171"/>
  <c r="AU175"/>
  <c r="AQ175"/>
  <c r="AU179"/>
  <c r="AQ179"/>
  <c r="AU183"/>
  <c r="AQ183"/>
  <c r="AU187"/>
  <c r="AQ187"/>
  <c r="AU191"/>
  <c r="AQ191"/>
  <c r="AU195"/>
  <c r="AQ195"/>
  <c r="AU199"/>
  <c r="AQ199"/>
  <c r="AU203"/>
  <c r="AQ203"/>
  <c r="AU207"/>
  <c r="AQ207"/>
  <c r="AU211"/>
  <c r="AQ211"/>
  <c r="AU215"/>
  <c r="AQ215"/>
  <c r="AU219"/>
  <c r="AQ219"/>
  <c r="AU223"/>
  <c r="AQ223"/>
  <c r="AU227"/>
  <c r="AQ227"/>
  <c r="AU231"/>
  <c r="AQ231"/>
  <c r="AU235"/>
  <c r="AQ235"/>
  <c r="AU239"/>
  <c r="AQ239"/>
  <c r="AU243"/>
  <c r="AQ243"/>
  <c r="AU247"/>
  <c r="AQ247"/>
  <c r="AU251"/>
  <c r="AQ251"/>
  <c r="AU255"/>
  <c r="AQ255"/>
  <c r="AU259"/>
  <c r="AQ259"/>
  <c r="AU263"/>
  <c r="AQ263"/>
  <c r="AU267"/>
  <c r="AQ267"/>
  <c r="AU271"/>
  <c r="AQ271"/>
  <c r="AU275"/>
  <c r="AQ275"/>
  <c r="AU279"/>
  <c r="AQ279"/>
  <c r="AU283"/>
  <c r="AQ283"/>
  <c r="AU287"/>
  <c r="AQ287"/>
  <c r="AU291"/>
  <c r="AQ291"/>
  <c r="AU295"/>
  <c r="AQ295"/>
  <c r="AU299"/>
  <c r="AQ299"/>
  <c r="AU303"/>
  <c r="AQ303"/>
  <c r="AU307"/>
  <c r="AQ307"/>
  <c r="K32" i="2"/>
  <c r="K31"/>
  <c r="AU14" i="1"/>
  <c r="AQ14"/>
  <c r="AU18"/>
  <c r="AQ18"/>
  <c r="AU22"/>
  <c r="AQ22"/>
  <c r="AU26"/>
  <c r="AQ26"/>
  <c r="AU30"/>
  <c r="AQ30"/>
  <c r="AU34"/>
  <c r="AQ34"/>
  <c r="AU38"/>
  <c r="AQ38"/>
  <c r="AU42"/>
  <c r="AQ42"/>
  <c r="AU46"/>
  <c r="AQ46"/>
  <c r="AU50"/>
  <c r="AQ50"/>
  <c r="AU54"/>
  <c r="AQ54"/>
  <c r="AU58"/>
  <c r="AQ58"/>
  <c r="AU62"/>
  <c r="AQ62"/>
  <c r="AU66"/>
  <c r="AQ66"/>
  <c r="AU70"/>
  <c r="AQ70"/>
  <c r="AU74"/>
  <c r="AQ74"/>
  <c r="AU78"/>
  <c r="AQ78"/>
  <c r="AU82"/>
  <c r="AQ82"/>
  <c r="AU86"/>
  <c r="AQ86"/>
  <c r="AU90"/>
  <c r="AQ90"/>
  <c r="AU94"/>
  <c r="AQ94"/>
  <c r="AU98"/>
  <c r="AQ98"/>
  <c r="AU102"/>
  <c r="AQ102"/>
  <c r="AU106"/>
  <c r="AQ106"/>
  <c r="AU110"/>
  <c r="AQ110"/>
  <c r="AU114"/>
  <c r="AQ114"/>
  <c r="AU118"/>
  <c r="AQ118"/>
  <c r="AU122"/>
  <c r="AQ122"/>
  <c r="AU126"/>
  <c r="AQ126"/>
  <c r="AU130"/>
  <c r="AQ130"/>
  <c r="AU134"/>
  <c r="AQ134"/>
  <c r="AU138"/>
  <c r="AQ138"/>
  <c r="AU142"/>
  <c r="AQ142"/>
  <c r="AU146"/>
  <c r="AQ146"/>
  <c r="AU150"/>
  <c r="AQ150"/>
  <c r="AU154"/>
  <c r="AQ154"/>
  <c r="AU158"/>
  <c r="AQ158"/>
  <c r="AU162"/>
  <c r="AQ162"/>
  <c r="AU166"/>
  <c r="AQ166"/>
  <c r="AU170"/>
  <c r="AQ170"/>
  <c r="AU174"/>
  <c r="AQ174"/>
  <c r="AU178"/>
  <c r="AQ178"/>
  <c r="AU182"/>
  <c r="AQ182"/>
  <c r="AU186"/>
  <c r="AQ186"/>
  <c r="AU190"/>
  <c r="AQ190"/>
  <c r="AU194"/>
  <c r="AQ194"/>
  <c r="AU198"/>
  <c r="AQ198"/>
  <c r="AU202"/>
  <c r="AQ202"/>
  <c r="AU206"/>
  <c r="AQ206"/>
  <c r="AU210"/>
  <c r="AQ210"/>
  <c r="AU214"/>
  <c r="AQ214"/>
  <c r="AU218"/>
  <c r="AQ218"/>
  <c r="AU222"/>
  <c r="AQ222"/>
  <c r="AU226"/>
  <c r="AQ226"/>
  <c r="AU230"/>
  <c r="AQ230"/>
  <c r="AU234"/>
  <c r="AQ234"/>
  <c r="AU238"/>
  <c r="AQ238"/>
  <c r="AU242"/>
  <c r="AQ242"/>
  <c r="AU246"/>
  <c r="AQ246"/>
  <c r="AU250"/>
  <c r="AQ250"/>
  <c r="AU254"/>
  <c r="AQ254"/>
  <c r="AU258"/>
  <c r="AQ258"/>
  <c r="AU262"/>
  <c r="AQ262"/>
  <c r="AU266"/>
  <c r="AQ266"/>
  <c r="AU270"/>
  <c r="AQ270"/>
  <c r="AU274"/>
  <c r="AQ274"/>
  <c r="AU278"/>
  <c r="AQ278"/>
  <c r="AU282"/>
  <c r="AQ282"/>
  <c r="AU286"/>
  <c r="AQ286"/>
  <c r="AU290"/>
  <c r="AQ290"/>
  <c r="AU294"/>
  <c r="AQ294"/>
  <c r="AU298"/>
  <c r="AQ298"/>
  <c r="AU302"/>
  <c r="AQ302"/>
  <c r="AU306"/>
  <c r="AQ306"/>
  <c r="B23" i="2"/>
  <c r="BF13" i="1"/>
  <c r="AT13" s="1"/>
  <c r="BF17"/>
  <c r="AT17" s="1"/>
  <c r="BF21"/>
  <c r="AT21" s="1"/>
  <c r="BF25"/>
  <c r="AT25" s="1"/>
  <c r="BF29"/>
  <c r="AT29" s="1"/>
  <c r="BF33"/>
  <c r="AT33" s="1"/>
  <c r="BF37"/>
  <c r="AT37" s="1"/>
  <c r="BF41"/>
  <c r="AT41" s="1"/>
  <c r="BF45"/>
  <c r="AT45" s="1"/>
  <c r="BF49"/>
  <c r="AT49" s="1"/>
  <c r="BF53"/>
  <c r="AT53" s="1"/>
  <c r="BF57"/>
  <c r="AT57" s="1"/>
  <c r="BF61"/>
  <c r="AT61" s="1"/>
  <c r="BF65"/>
  <c r="AT65" s="1"/>
  <c r="BF69"/>
  <c r="AT69" s="1"/>
  <c r="BF73"/>
  <c r="AT73" s="1"/>
  <c r="BF77"/>
  <c r="AT77" s="1"/>
  <c r="BF81"/>
  <c r="AT81" s="1"/>
  <c r="BF85"/>
  <c r="AT85" s="1"/>
  <c r="BF89"/>
  <c r="AT89" s="1"/>
  <c r="BF93"/>
  <c r="AT93" s="1"/>
  <c r="BF97"/>
  <c r="AT97" s="1"/>
  <c r="BF101"/>
  <c r="AT101" s="1"/>
  <c r="BF105"/>
  <c r="AT105" s="1"/>
  <c r="BF109"/>
  <c r="AT109" s="1"/>
  <c r="BF113"/>
  <c r="AT113" s="1"/>
  <c r="BF117"/>
  <c r="AT117" s="1"/>
  <c r="BF121"/>
  <c r="AT121" s="1"/>
  <c r="BF125"/>
  <c r="AT125" s="1"/>
  <c r="BF129"/>
  <c r="AT129" s="1"/>
  <c r="BF133"/>
  <c r="AT133" s="1"/>
  <c r="BF137"/>
  <c r="AT137" s="1"/>
  <c r="BF141"/>
  <c r="AT141" s="1"/>
  <c r="BF145"/>
  <c r="AT145" s="1"/>
  <c r="BF149"/>
  <c r="AT149" s="1"/>
  <c r="BF153"/>
  <c r="AT153" s="1"/>
  <c r="BF157"/>
  <c r="AT157" s="1"/>
  <c r="BF161"/>
  <c r="AT161" s="1"/>
  <c r="BF165"/>
  <c r="AT165" s="1"/>
  <c r="BF169"/>
  <c r="AT169" s="1"/>
  <c r="BF173"/>
  <c r="AT173" s="1"/>
  <c r="BF177"/>
  <c r="AT177" s="1"/>
  <c r="BF181"/>
  <c r="AT181" s="1"/>
  <c r="BF185"/>
  <c r="AT185" s="1"/>
  <c r="BF189"/>
  <c r="AT189" s="1"/>
  <c r="BF193"/>
  <c r="AT193" s="1"/>
  <c r="BF197"/>
  <c r="AT197" s="1"/>
  <c r="BF201"/>
  <c r="AT201" s="1"/>
  <c r="BF205"/>
  <c r="AT205" s="1"/>
  <c r="BF209"/>
  <c r="AT209" s="1"/>
  <c r="BF213"/>
  <c r="AT213" s="1"/>
  <c r="BF217"/>
  <c r="AT217" s="1"/>
  <c r="BF221"/>
  <c r="AT221" s="1"/>
  <c r="BF225"/>
  <c r="AT225" s="1"/>
  <c r="BF229"/>
  <c r="AT229" s="1"/>
  <c r="BF233"/>
  <c r="AT233" s="1"/>
  <c r="BF237"/>
  <c r="AT237" s="1"/>
  <c r="BF241"/>
  <c r="AT241" s="1"/>
  <c r="BF245"/>
  <c r="AT245" s="1"/>
  <c r="BF249"/>
  <c r="AT249" s="1"/>
  <c r="BF253"/>
  <c r="AT253" s="1"/>
  <c r="BF257"/>
  <c r="AT257" s="1"/>
  <c r="BF261"/>
  <c r="AT261" s="1"/>
  <c r="BF265"/>
  <c r="AT265" s="1"/>
  <c r="BF269"/>
  <c r="AT269" s="1"/>
  <c r="BF273"/>
  <c r="AT273" s="1"/>
  <c r="BF277"/>
  <c r="AT277" s="1"/>
  <c r="BF281"/>
  <c r="AT281" s="1"/>
  <c r="BF285"/>
  <c r="AT285" s="1"/>
  <c r="BF289"/>
  <c r="AT289" s="1"/>
  <c r="BF293"/>
  <c r="AT293" s="1"/>
  <c r="BF297"/>
  <c r="AT297" s="1"/>
  <c r="BF301"/>
  <c r="AT301" s="1"/>
  <c r="BF305"/>
  <c r="AT305" s="1"/>
  <c r="BF12"/>
  <c r="AT12" s="1"/>
  <c r="BF16"/>
  <c r="AT16" s="1"/>
  <c r="BF20"/>
  <c r="AT20" s="1"/>
  <c r="BF24"/>
  <c r="AT24" s="1"/>
  <c r="BF28"/>
  <c r="AT28" s="1"/>
  <c r="BF32"/>
  <c r="AT32" s="1"/>
  <c r="BF36"/>
  <c r="AT36" s="1"/>
  <c r="BF40"/>
  <c r="AT40" s="1"/>
  <c r="BF44"/>
  <c r="AT44" s="1"/>
  <c r="BF48"/>
  <c r="AT48" s="1"/>
  <c r="BF52"/>
  <c r="AT52" s="1"/>
  <c r="BF56"/>
  <c r="AT56" s="1"/>
  <c r="BF60"/>
  <c r="AT60" s="1"/>
  <c r="BF64"/>
  <c r="AT64" s="1"/>
  <c r="BF68"/>
  <c r="AT68" s="1"/>
  <c r="BF72"/>
  <c r="AT72" s="1"/>
  <c r="BF76"/>
  <c r="AT76" s="1"/>
  <c r="BF80"/>
  <c r="AT80" s="1"/>
  <c r="BF84"/>
  <c r="AT84" s="1"/>
  <c r="BF88"/>
  <c r="AT88" s="1"/>
  <c r="BF92"/>
  <c r="AT92" s="1"/>
  <c r="BF96"/>
  <c r="AT96" s="1"/>
  <c r="BF100"/>
  <c r="AT100" s="1"/>
  <c r="BF104"/>
  <c r="AT104" s="1"/>
  <c r="BF108"/>
  <c r="AT108" s="1"/>
  <c r="BF112"/>
  <c r="AT112" s="1"/>
  <c r="BF116"/>
  <c r="AT116" s="1"/>
  <c r="BF120"/>
  <c r="AT120" s="1"/>
  <c r="BF124"/>
  <c r="AT124" s="1"/>
  <c r="BF128"/>
  <c r="AT128" s="1"/>
  <c r="BF132"/>
  <c r="AT132" s="1"/>
  <c r="BF136"/>
  <c r="AT136" s="1"/>
  <c r="BF140"/>
  <c r="AT140" s="1"/>
  <c r="BF144"/>
  <c r="AT144" s="1"/>
  <c r="BF148"/>
  <c r="AT148" s="1"/>
  <c r="BF152"/>
  <c r="AT152" s="1"/>
  <c r="BF156"/>
  <c r="AT156" s="1"/>
  <c r="BF160"/>
  <c r="AT160" s="1"/>
  <c r="BF164"/>
  <c r="AT164" s="1"/>
  <c r="BF168"/>
  <c r="AT168" s="1"/>
  <c r="BF172"/>
  <c r="AT172" s="1"/>
  <c r="BF176"/>
  <c r="AT176" s="1"/>
  <c r="BF180"/>
  <c r="AT180" s="1"/>
  <c r="BF184"/>
  <c r="AT184" s="1"/>
  <c r="BF188"/>
  <c r="AT188" s="1"/>
  <c r="BF192"/>
  <c r="AT192" s="1"/>
  <c r="BF196"/>
  <c r="AT196" s="1"/>
  <c r="BF200"/>
  <c r="AT200" s="1"/>
  <c r="BF204"/>
  <c r="AT204" s="1"/>
  <c r="BF208"/>
  <c r="AT208" s="1"/>
  <c r="BF212"/>
  <c r="AT212" s="1"/>
  <c r="BF216"/>
  <c r="AT216" s="1"/>
  <c r="BF220"/>
  <c r="AT220" s="1"/>
  <c r="BF224"/>
  <c r="AT224" s="1"/>
  <c r="BF228"/>
  <c r="AT228" s="1"/>
  <c r="BF232"/>
  <c r="AT232" s="1"/>
  <c r="BF236"/>
  <c r="AT236" s="1"/>
  <c r="BF240"/>
  <c r="AT240" s="1"/>
  <c r="BF244"/>
  <c r="AT244" s="1"/>
  <c r="BF248"/>
  <c r="AT248" s="1"/>
  <c r="BF252"/>
  <c r="AT252" s="1"/>
  <c r="BF256"/>
  <c r="AT256" s="1"/>
  <c r="BF260"/>
  <c r="AT260" s="1"/>
  <c r="BF264"/>
  <c r="AT264" s="1"/>
  <c r="BF268"/>
  <c r="AT268" s="1"/>
  <c r="BF272"/>
  <c r="AT272" s="1"/>
  <c r="BF276"/>
  <c r="AT276" s="1"/>
  <c r="BF280"/>
  <c r="AT280" s="1"/>
  <c r="BF284"/>
  <c r="AT284" s="1"/>
  <c r="BF288"/>
  <c r="AT288" s="1"/>
  <c r="BF292"/>
  <c r="AT292" s="1"/>
  <c r="BF296"/>
  <c r="AT296" s="1"/>
  <c r="BF300"/>
  <c r="AT300" s="1"/>
  <c r="BF304"/>
  <c r="AT304" s="1"/>
  <c r="K18" i="2"/>
  <c r="K17"/>
  <c r="AU13" i="1"/>
  <c r="AQ13"/>
  <c r="AU17"/>
  <c r="AQ17"/>
  <c r="AU21"/>
  <c r="AQ21"/>
  <c r="AU25"/>
  <c r="AQ25"/>
  <c r="AU29"/>
  <c r="AQ29"/>
  <c r="AU33"/>
  <c r="AQ33"/>
  <c r="AU37"/>
  <c r="AQ37"/>
  <c r="AU41"/>
  <c r="AQ41"/>
  <c r="AU45"/>
  <c r="AQ45"/>
  <c r="AU49"/>
  <c r="AQ49"/>
  <c r="AU53"/>
  <c r="AQ53"/>
  <c r="AU57"/>
  <c r="AQ57"/>
  <c r="AU61"/>
  <c r="AQ61"/>
  <c r="AU65"/>
  <c r="AQ65"/>
  <c r="AU69"/>
  <c r="AQ69"/>
  <c r="AU73"/>
  <c r="AQ73"/>
  <c r="AU77"/>
  <c r="AQ77"/>
  <c r="AU81"/>
  <c r="AQ81"/>
  <c r="AU85"/>
  <c r="AQ85"/>
  <c r="AU89"/>
  <c r="AQ89"/>
  <c r="AU93"/>
  <c r="AQ93"/>
  <c r="AU97"/>
  <c r="AQ97"/>
  <c r="AU101"/>
  <c r="AQ101"/>
  <c r="AU105"/>
  <c r="AQ105"/>
  <c r="AU109"/>
  <c r="AQ109"/>
  <c r="AU113"/>
  <c r="AQ113"/>
  <c r="AU117"/>
  <c r="AQ117"/>
  <c r="AU121"/>
  <c r="AQ121"/>
  <c r="AU125"/>
  <c r="AQ125"/>
  <c r="AU129"/>
  <c r="AQ129"/>
  <c r="AU133"/>
  <c r="AQ133"/>
  <c r="AU137"/>
  <c r="AQ137"/>
  <c r="AU141"/>
  <c r="AQ141"/>
  <c r="AU145"/>
  <c r="AQ145"/>
  <c r="AU149"/>
  <c r="AQ149"/>
  <c r="AU153"/>
  <c r="AQ153"/>
  <c r="AU157"/>
  <c r="AQ157"/>
  <c r="AU161"/>
  <c r="AQ161"/>
  <c r="AU165"/>
  <c r="AQ165"/>
  <c r="AU169"/>
  <c r="AQ169"/>
  <c r="AU173"/>
  <c r="AQ173"/>
  <c r="AU177"/>
  <c r="AQ177"/>
  <c r="AU181"/>
  <c r="AQ181"/>
  <c r="AU185"/>
  <c r="AQ185"/>
  <c r="AU189"/>
  <c r="AQ189"/>
  <c r="AU193"/>
  <c r="AQ193"/>
  <c r="AU197"/>
  <c r="AQ197"/>
  <c r="AU201"/>
  <c r="AQ201"/>
  <c r="AU205"/>
  <c r="AQ205"/>
  <c r="AU209"/>
  <c r="AQ209"/>
  <c r="AU213"/>
  <c r="AQ213"/>
  <c r="AU217"/>
  <c r="AQ217"/>
  <c r="AU221"/>
  <c r="AQ221"/>
  <c r="AU225"/>
  <c r="AQ225"/>
  <c r="AU229"/>
  <c r="AQ229"/>
  <c r="AU233"/>
  <c r="AQ233"/>
  <c r="AU237"/>
  <c r="AQ237"/>
  <c r="AU241"/>
  <c r="AQ241"/>
  <c r="AU245"/>
  <c r="AQ245"/>
  <c r="AU249"/>
  <c r="AQ249"/>
  <c r="AU253"/>
  <c r="AQ253"/>
  <c r="AU257"/>
  <c r="AQ257"/>
  <c r="AU261"/>
  <c r="AQ261"/>
  <c r="AU265"/>
  <c r="AQ265"/>
  <c r="AU269"/>
  <c r="AQ269"/>
  <c r="AU273"/>
  <c r="AQ273"/>
  <c r="AU277"/>
  <c r="AQ277"/>
  <c r="AU281"/>
  <c r="AQ281"/>
  <c r="AU285"/>
  <c r="AQ285"/>
  <c r="AU289"/>
  <c r="AQ289"/>
  <c r="AU293"/>
  <c r="AQ293"/>
  <c r="AU297"/>
  <c r="AQ297"/>
  <c r="AU301"/>
  <c r="AQ301"/>
  <c r="AU305"/>
  <c r="AQ305"/>
  <c r="AU12"/>
  <c r="AQ12"/>
  <c r="AU16"/>
  <c r="AQ16"/>
  <c r="AU20"/>
  <c r="AQ20"/>
  <c r="AU24"/>
  <c r="AQ24"/>
  <c r="AU28"/>
  <c r="AQ28"/>
  <c r="AU32"/>
  <c r="AQ32"/>
  <c r="AU36"/>
  <c r="AQ36"/>
  <c r="AU40"/>
  <c r="AQ40"/>
  <c r="AU44"/>
  <c r="AQ44"/>
  <c r="AU48"/>
  <c r="AQ48"/>
  <c r="AU52"/>
  <c r="AQ52"/>
  <c r="AU56"/>
  <c r="AQ56"/>
  <c r="AU60"/>
  <c r="AQ60"/>
  <c r="AU64"/>
  <c r="AQ64"/>
  <c r="AU68"/>
  <c r="AQ68"/>
  <c r="AU72"/>
  <c r="AQ72"/>
  <c r="AU76"/>
  <c r="AQ76"/>
  <c r="AU80"/>
  <c r="AQ80"/>
  <c r="AU84"/>
  <c r="AQ84"/>
  <c r="AU88"/>
  <c r="AQ88"/>
  <c r="AU92"/>
  <c r="AQ92"/>
  <c r="AU96"/>
  <c r="AQ96"/>
  <c r="AU100"/>
  <c r="AQ100"/>
  <c r="AU104"/>
  <c r="AQ104"/>
  <c r="AU108"/>
  <c r="AQ108"/>
  <c r="AU112"/>
  <c r="AQ112"/>
  <c r="AU116"/>
  <c r="AQ116"/>
  <c r="AU120"/>
  <c r="AQ120"/>
  <c r="AU124"/>
  <c r="AQ124"/>
  <c r="AU128"/>
  <c r="AQ128"/>
  <c r="AU132"/>
  <c r="AQ132"/>
  <c r="AU136"/>
  <c r="AQ136"/>
  <c r="AU140"/>
  <c r="AQ140"/>
  <c r="AU144"/>
  <c r="AQ144"/>
  <c r="AU148"/>
  <c r="AQ148"/>
  <c r="AU152"/>
  <c r="AQ152"/>
  <c r="AU156"/>
  <c r="AQ156"/>
  <c r="AU160"/>
  <c r="AQ160"/>
  <c r="AU164"/>
  <c r="AQ164"/>
  <c r="AU168"/>
  <c r="AQ168"/>
  <c r="AU172"/>
  <c r="AQ172"/>
  <c r="AU176"/>
  <c r="AQ176"/>
  <c r="AU180"/>
  <c r="AQ180"/>
  <c r="AU184"/>
  <c r="AQ184"/>
  <c r="AU188"/>
  <c r="AQ188"/>
  <c r="AU192"/>
  <c r="AQ192"/>
  <c r="AU196"/>
  <c r="AQ196"/>
  <c r="AU200"/>
  <c r="AQ200"/>
  <c r="AU204"/>
  <c r="AQ204"/>
  <c r="AU208"/>
  <c r="AQ208"/>
  <c r="AU212"/>
  <c r="AQ212"/>
  <c r="AU216"/>
  <c r="AQ216"/>
  <c r="AU220"/>
  <c r="AQ220"/>
  <c r="AU224"/>
  <c r="AQ224"/>
  <c r="AU228"/>
  <c r="AQ228"/>
  <c r="AU232"/>
  <c r="AQ232"/>
  <c r="AU236"/>
  <c r="AQ236"/>
  <c r="AU240"/>
  <c r="AQ240"/>
  <c r="AU244"/>
  <c r="AQ244"/>
  <c r="AU248"/>
  <c r="AQ248"/>
  <c r="AU252"/>
  <c r="AQ252"/>
  <c r="AU256"/>
  <c r="AQ256"/>
  <c r="AU260"/>
  <c r="AQ260"/>
  <c r="AU264"/>
  <c r="AQ264"/>
  <c r="AU268"/>
  <c r="AQ268"/>
  <c r="AU272"/>
  <c r="AQ272"/>
  <c r="AU276"/>
  <c r="AQ276"/>
  <c r="AU280"/>
  <c r="AQ280"/>
  <c r="AU284"/>
  <c r="AQ284"/>
  <c r="AU288"/>
  <c r="AQ288"/>
  <c r="AU292"/>
  <c r="AQ292"/>
  <c r="AU296"/>
  <c r="AQ296"/>
  <c r="AU300"/>
  <c r="AQ300"/>
  <c r="AU304"/>
  <c r="AQ304"/>
  <c r="K4" i="2"/>
  <c r="BF11" i="1"/>
  <c r="AT11" s="1"/>
  <c r="BF15"/>
  <c r="AT15" s="1"/>
  <c r="BF19"/>
  <c r="AT19" s="1"/>
  <c r="BF23"/>
  <c r="AT23" s="1"/>
  <c r="BF27"/>
  <c r="AT27" s="1"/>
  <c r="BF31"/>
  <c r="AT31" s="1"/>
  <c r="BF35"/>
  <c r="AT35" s="1"/>
  <c r="BF39"/>
  <c r="AT39" s="1"/>
  <c r="BF43"/>
  <c r="AT43" s="1"/>
  <c r="BF47"/>
  <c r="AT47" s="1"/>
  <c r="BF51"/>
  <c r="AT51" s="1"/>
  <c r="BF55"/>
  <c r="AT55" s="1"/>
  <c r="BF59"/>
  <c r="AT59" s="1"/>
  <c r="BF63"/>
  <c r="AT63" s="1"/>
  <c r="BF67"/>
  <c r="AT67" s="1"/>
  <c r="BF71"/>
  <c r="AT71" s="1"/>
  <c r="BF75"/>
  <c r="AT75" s="1"/>
  <c r="BF79"/>
  <c r="AT79" s="1"/>
  <c r="BF83"/>
  <c r="AT83" s="1"/>
  <c r="BF87"/>
  <c r="AT87" s="1"/>
  <c r="BF91"/>
  <c r="AT91" s="1"/>
  <c r="BF95"/>
  <c r="AT95" s="1"/>
  <c r="BF99"/>
  <c r="AT99" s="1"/>
  <c r="BF103"/>
  <c r="AT103" s="1"/>
  <c r="BF107"/>
  <c r="AT107" s="1"/>
  <c r="BF111"/>
  <c r="AT111" s="1"/>
  <c r="BF115"/>
  <c r="AT115" s="1"/>
  <c r="BF119"/>
  <c r="AT119" s="1"/>
  <c r="BF123"/>
  <c r="AT123" s="1"/>
  <c r="BF127"/>
  <c r="AT127" s="1"/>
  <c r="BF131"/>
  <c r="AT131" s="1"/>
  <c r="BF135"/>
  <c r="AT135" s="1"/>
  <c r="BF139"/>
  <c r="AT139" s="1"/>
  <c r="BF143"/>
  <c r="AT143" s="1"/>
  <c r="BF147"/>
  <c r="AT147" s="1"/>
  <c r="BF151"/>
  <c r="AT151" s="1"/>
  <c r="BF155"/>
  <c r="AT155" s="1"/>
  <c r="BF159"/>
  <c r="AT159" s="1"/>
  <c r="BF163"/>
  <c r="AT163" s="1"/>
  <c r="BF167"/>
  <c r="AT167" s="1"/>
  <c r="BF171"/>
  <c r="AT171" s="1"/>
  <c r="BF175"/>
  <c r="AT175" s="1"/>
  <c r="BF179"/>
  <c r="AT179" s="1"/>
  <c r="BF183"/>
  <c r="AT183" s="1"/>
  <c r="BF187"/>
  <c r="AT187" s="1"/>
  <c r="BF191"/>
  <c r="AT191" s="1"/>
  <c r="BF195"/>
  <c r="AT195" s="1"/>
  <c r="BF199"/>
  <c r="AT199" s="1"/>
  <c r="BF203"/>
  <c r="AT203" s="1"/>
  <c r="BF207"/>
  <c r="AT207" s="1"/>
  <c r="BF211"/>
  <c r="AT211" s="1"/>
  <c r="BF215"/>
  <c r="AT215" s="1"/>
  <c r="BF219"/>
  <c r="AT219" s="1"/>
  <c r="BF223"/>
  <c r="AT223" s="1"/>
  <c r="BF227"/>
  <c r="AT227" s="1"/>
  <c r="BF231"/>
  <c r="AT231" s="1"/>
  <c r="BF235"/>
  <c r="AT235" s="1"/>
  <c r="BF239"/>
  <c r="AT239" s="1"/>
  <c r="BF243"/>
  <c r="AT243" s="1"/>
  <c r="BF247"/>
  <c r="AT247" s="1"/>
  <c r="BF251"/>
  <c r="AT251" s="1"/>
  <c r="BF255"/>
  <c r="AT255" s="1"/>
  <c r="BF259"/>
  <c r="AT259" s="1"/>
  <c r="BF263"/>
  <c r="AT263" s="1"/>
  <c r="BF267"/>
  <c r="AT267" s="1"/>
  <c r="BF271"/>
  <c r="AT271" s="1"/>
  <c r="BF275"/>
  <c r="AT275" s="1"/>
  <c r="BF279"/>
  <c r="AT279" s="1"/>
  <c r="BF283"/>
  <c r="AT283" s="1"/>
  <c r="BF287"/>
  <c r="AT287" s="1"/>
  <c r="BF291"/>
  <c r="AT291" s="1"/>
  <c r="BF295"/>
  <c r="AT295" s="1"/>
  <c r="BF299"/>
  <c r="AT299" s="1"/>
  <c r="BF303"/>
  <c r="AT303" s="1"/>
  <c r="BF307"/>
  <c r="AT307" s="1"/>
  <c r="B37" i="2"/>
  <c r="BF14" i="1"/>
  <c r="AT14" s="1"/>
  <c r="BF18"/>
  <c r="AT18" s="1"/>
  <c r="BF22"/>
  <c r="AT22" s="1"/>
  <c r="BF26"/>
  <c r="AT26" s="1"/>
  <c r="BF30"/>
  <c r="AT30" s="1"/>
  <c r="BF34"/>
  <c r="AT34" s="1"/>
  <c r="BF38"/>
  <c r="AT38" s="1"/>
  <c r="BF42"/>
  <c r="AT42" s="1"/>
  <c r="BF46"/>
  <c r="AT46" s="1"/>
  <c r="BF50"/>
  <c r="AT50" s="1"/>
  <c r="BF54"/>
  <c r="AT54" s="1"/>
  <c r="BF58"/>
  <c r="AT58" s="1"/>
  <c r="BF62"/>
  <c r="AT62" s="1"/>
  <c r="BF66"/>
  <c r="AT66" s="1"/>
  <c r="BF70"/>
  <c r="AT70" s="1"/>
  <c r="BF74"/>
  <c r="AT74" s="1"/>
  <c r="BF78"/>
  <c r="AT78" s="1"/>
  <c r="BF82"/>
  <c r="AT82" s="1"/>
  <c r="BF86"/>
  <c r="AT86" s="1"/>
  <c r="BF90"/>
  <c r="AT90" s="1"/>
  <c r="BF94"/>
  <c r="AT94" s="1"/>
  <c r="BF98"/>
  <c r="AT98" s="1"/>
  <c r="BF102"/>
  <c r="AT102" s="1"/>
  <c r="BF106"/>
  <c r="AT106" s="1"/>
  <c r="BF110"/>
  <c r="AT110" s="1"/>
  <c r="BF114"/>
  <c r="AT114" s="1"/>
  <c r="BF118"/>
  <c r="AT118" s="1"/>
  <c r="BF122"/>
  <c r="AT122" s="1"/>
  <c r="BF126"/>
  <c r="AT126" s="1"/>
  <c r="BF130"/>
  <c r="AT130" s="1"/>
  <c r="BF134"/>
  <c r="AT134" s="1"/>
  <c r="BF138"/>
  <c r="AT138" s="1"/>
  <c r="BF142"/>
  <c r="AT142" s="1"/>
  <c r="BF146"/>
  <c r="AT146" s="1"/>
  <c r="BF150"/>
  <c r="AT150" s="1"/>
  <c r="BF154"/>
  <c r="AT154" s="1"/>
  <c r="BF158"/>
  <c r="AT158" s="1"/>
  <c r="BF162"/>
  <c r="AT162" s="1"/>
  <c r="BF166"/>
  <c r="AT166" s="1"/>
  <c r="BF170"/>
  <c r="AT170" s="1"/>
  <c r="BF174"/>
  <c r="AT174" s="1"/>
  <c r="BF178"/>
  <c r="AT178" s="1"/>
  <c r="BF182"/>
  <c r="AT182" s="1"/>
  <c r="BF186"/>
  <c r="AT186" s="1"/>
  <c r="BF190"/>
  <c r="AT190" s="1"/>
  <c r="BF194"/>
  <c r="AT194" s="1"/>
  <c r="BF198"/>
  <c r="AT198" s="1"/>
  <c r="BF202"/>
  <c r="AT202" s="1"/>
  <c r="BF206"/>
  <c r="AT206" s="1"/>
  <c r="BF210"/>
  <c r="AT210" s="1"/>
  <c r="BF214"/>
  <c r="AT214" s="1"/>
  <c r="BF218"/>
  <c r="AT218" s="1"/>
  <c r="BF222"/>
  <c r="AT222" s="1"/>
  <c r="BF226"/>
  <c r="AT226" s="1"/>
  <c r="BF230"/>
  <c r="AT230" s="1"/>
  <c r="BF234"/>
  <c r="AT234" s="1"/>
  <c r="BF238"/>
  <c r="AT238" s="1"/>
  <c r="BF242"/>
  <c r="AT242" s="1"/>
  <c r="BF246"/>
  <c r="AT246" s="1"/>
  <c r="BF250"/>
  <c r="AT250" s="1"/>
  <c r="BF254"/>
  <c r="AT254" s="1"/>
  <c r="BF258"/>
  <c r="AT258" s="1"/>
  <c r="BF262"/>
  <c r="AT262" s="1"/>
  <c r="BF266"/>
  <c r="AT266" s="1"/>
  <c r="BF270"/>
  <c r="AT270" s="1"/>
  <c r="BF274"/>
  <c r="AT274" s="1"/>
  <c r="BF278"/>
  <c r="AT278" s="1"/>
  <c r="BF282"/>
  <c r="AT282" s="1"/>
  <c r="BF286"/>
  <c r="AT286" s="1"/>
  <c r="BF290"/>
  <c r="AT290" s="1"/>
  <c r="BF294"/>
  <c r="AT294" s="1"/>
  <c r="BF298"/>
  <c r="AT298" s="1"/>
  <c r="BF302"/>
  <c r="AT302" s="1"/>
  <c r="BF306"/>
  <c r="AT306" s="1"/>
</calcChain>
</file>

<file path=xl/sharedStrings.xml><?xml version="1.0" encoding="utf-8"?>
<sst xmlns="http://schemas.openxmlformats.org/spreadsheetml/2006/main" count="149" uniqueCount="46">
  <si>
    <t>م</t>
  </si>
  <si>
    <t>الاسم</t>
  </si>
  <si>
    <t>رقم الجلوس</t>
  </si>
  <si>
    <t>لغة عربية</t>
  </si>
  <si>
    <t>رياضيات</t>
  </si>
  <si>
    <t>دراسات</t>
  </si>
  <si>
    <t>انجليزى</t>
  </si>
  <si>
    <t>علوم</t>
  </si>
  <si>
    <t>فنى</t>
  </si>
  <si>
    <t>رياضى</t>
  </si>
  <si>
    <t>نشاط1</t>
  </si>
  <si>
    <t>نشاط2</t>
  </si>
  <si>
    <t>دين</t>
  </si>
  <si>
    <t>بداية رقم الجلوس</t>
  </si>
  <si>
    <t>إدارة</t>
  </si>
  <si>
    <t>مدرسة</t>
  </si>
  <si>
    <t>كشف درجات التلاميذ الصف السادس للعام الدراسى 2016/2015م</t>
  </si>
  <si>
    <t>التقدير</t>
  </si>
  <si>
    <t>مجموع</t>
  </si>
  <si>
    <t>النتيجة</t>
  </si>
  <si>
    <t>مواد الدور الثانى</t>
  </si>
  <si>
    <t>المادة</t>
  </si>
  <si>
    <t>النهاية العظمى</t>
  </si>
  <si>
    <t>درجة التلميذ</t>
  </si>
  <si>
    <t>تقدير التلميذ</t>
  </si>
  <si>
    <t>لغة أنجليزية</t>
  </si>
  <si>
    <t>تربية دينية</t>
  </si>
  <si>
    <t>نشاط فنى</t>
  </si>
  <si>
    <t>نشاط رياضى</t>
  </si>
  <si>
    <t>نشاط اختيارى (1)</t>
  </si>
  <si>
    <t>نشاط اختيارى (2)</t>
  </si>
  <si>
    <t>التقدير العام</t>
  </si>
  <si>
    <t>مسئول الحــاسب الألى</t>
  </si>
  <si>
    <t>رئيس لجنة النظام و المراقبة</t>
  </si>
  <si>
    <t>مدير المدر سة</t>
  </si>
  <si>
    <t>محمد ناصر أحمد</t>
  </si>
  <si>
    <t>جمال عبدالمجيد السيد</t>
  </si>
  <si>
    <t>رفعت ناصر أحمد</t>
  </si>
  <si>
    <t>الفطاع</t>
  </si>
  <si>
    <t>شهادة درجات الصف السادس للعام الدراسى 2016/2015م</t>
  </si>
  <si>
    <t>الترتيب</t>
  </si>
  <si>
    <t>اسم التلميذ</t>
  </si>
  <si>
    <t>المجموع الكلى / 380</t>
  </si>
  <si>
    <t>أخميم</t>
  </si>
  <si>
    <t>الثالث</t>
  </si>
  <si>
    <t>أحمد عرابى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</si>
</sst>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0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3"/>
      <name val="Arial"/>
      <family val="2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0"/>
      <name val="Arial"/>
      <charset val="17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4" fillId="0" borderId="2" xfId="0" applyFont="1" applyBorder="1" applyAlignment="1" applyProtection="1">
      <alignment horizontal="center" vertical="center" shrinkToFit="1"/>
      <protection hidden="1"/>
    </xf>
    <xf numFmtId="0" fontId="5" fillId="0" borderId="2" xfId="0" applyFont="1" applyFill="1" applyBorder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7" fillId="4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 shrinkToFit="1"/>
      <protection hidden="1"/>
    </xf>
    <xf numFmtId="0" fontId="4" fillId="0" borderId="1" xfId="0" applyFont="1" applyBorder="1" applyAlignment="1" applyProtection="1">
      <alignment horizontal="center" vertical="center" shrinkToFit="1"/>
      <protection hidden="1"/>
    </xf>
    <xf numFmtId="0" fontId="13" fillId="0" borderId="0" xfId="0" applyFont="1" applyAlignment="1">
      <alignment horizontal="center"/>
    </xf>
    <xf numFmtId="0" fontId="10" fillId="0" borderId="0" xfId="0" applyFont="1"/>
    <xf numFmtId="0" fontId="13" fillId="5" borderId="0" xfId="0" applyFont="1" applyFill="1" applyAlignment="1">
      <alignment horizontal="center"/>
    </xf>
    <xf numFmtId="0" fontId="13" fillId="0" borderId="1" xfId="0" applyFont="1" applyBorder="1" applyAlignment="1">
      <alignment horizontal="center"/>
    </xf>
    <xf numFmtId="0" fontId="5" fillId="0" borderId="0" xfId="0" applyFont="1" applyAlignment="1" applyProtection="1">
      <alignment horizontal="center" vertical="center" shrinkToFit="1"/>
      <protection hidden="1"/>
    </xf>
    <xf numFmtId="0" fontId="5" fillId="0" borderId="0" xfId="0" applyFont="1" applyAlignment="1" applyProtection="1">
      <alignment horizontal="center"/>
      <protection hidden="1"/>
    </xf>
    <xf numFmtId="0" fontId="14" fillId="0" borderId="0" xfId="0" applyFont="1" applyFill="1" applyBorder="1" applyProtection="1">
      <protection hidden="1"/>
    </xf>
    <xf numFmtId="0" fontId="1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0" xfId="0" applyFont="1" applyFill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right" vertical="center"/>
    </xf>
    <xf numFmtId="0" fontId="6" fillId="0" borderId="2" xfId="0" applyFont="1" applyBorder="1" applyAlignment="1" applyProtection="1">
      <alignment horizontal="center" vertical="center" shrinkToFit="1"/>
    </xf>
    <xf numFmtId="0" fontId="7" fillId="0" borderId="2" xfId="0" applyFont="1" applyBorder="1" applyAlignment="1" applyProtection="1">
      <alignment horizontal="center" vertical="center" shrinkToFit="1"/>
    </xf>
    <xf numFmtId="0" fontId="12" fillId="0" borderId="1" xfId="0" applyFont="1" applyBorder="1" applyAlignment="1" applyProtection="1">
      <alignment horizontal="center" vertical="center"/>
    </xf>
    <xf numFmtId="0" fontId="8" fillId="0" borderId="20" xfId="0" applyFont="1" applyBorder="1" applyAlignment="1" applyProtection="1">
      <alignment horizontal="center" vertical="center" shrinkToFit="1"/>
    </xf>
    <xf numFmtId="0" fontId="13" fillId="0" borderId="0" xfId="0" applyFont="1" applyAlignment="1" applyProtection="1">
      <alignment horizontal="right"/>
    </xf>
    <xf numFmtId="0" fontId="1" fillId="2" borderId="3" xfId="0" applyFont="1" applyFill="1" applyBorder="1" applyAlignment="1" applyProtection="1">
      <alignment horizontal="center" vertical="center" textRotation="90"/>
    </xf>
    <xf numFmtId="0" fontId="1" fillId="2" borderId="10" xfId="0" applyFont="1" applyFill="1" applyBorder="1" applyAlignment="1" applyProtection="1">
      <alignment horizontal="center" vertical="center" textRotation="90"/>
    </xf>
    <xf numFmtId="0" fontId="1" fillId="0" borderId="24" xfId="0" applyFont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</xf>
    <xf numFmtId="0" fontId="2" fillId="3" borderId="9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shrinkToFit="1"/>
      <protection hidden="1"/>
    </xf>
    <xf numFmtId="0" fontId="5" fillId="0" borderId="0" xfId="0" applyFont="1" applyAlignment="1" applyProtection="1">
      <alignment horizontal="center"/>
      <protection hidden="1"/>
    </xf>
    <xf numFmtId="0" fontId="13" fillId="0" borderId="13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6" fillId="0" borderId="0" xfId="0" applyFont="1" applyAlignment="1" applyProtection="1">
      <alignment horizontal="center"/>
      <protection hidden="1"/>
    </xf>
    <xf numFmtId="0" fontId="13" fillId="0" borderId="0" xfId="0" applyFont="1" applyAlignment="1">
      <alignment horizontal="right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right"/>
    </xf>
    <xf numFmtId="0" fontId="10" fillId="0" borderId="0" xfId="0" applyFont="1" applyAlignment="1">
      <alignment horizontal="left"/>
    </xf>
  </cellXfs>
  <cellStyles count="1">
    <cellStyle name="Normal" xfId="0" builtinId="0"/>
  </cellStyles>
  <dxfs count="8"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color rgb="FFC00000"/>
      </font>
      <fill>
        <patternFill>
          <bgColor rgb="FF00B05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307"/>
  <sheetViews>
    <sheetView rightToLeft="1" topLeftCell="C2" workbookViewId="0">
      <selection activeCell="H11" sqref="H11"/>
    </sheetView>
  </sheetViews>
  <sheetFormatPr defaultColWidth="0" defaultRowHeight="20.100000000000001" customHeight="1"/>
  <cols>
    <col min="1" max="1" width="6.25" style="24" customWidth="1"/>
    <col min="2" max="2" width="25.625" style="24" customWidth="1"/>
    <col min="3" max="13" width="8.625" style="24" customWidth="1"/>
    <col min="14" max="20" width="6.25" style="24" hidden="1" customWidth="1"/>
    <col min="21" max="21" width="7.625" style="24" hidden="1" customWidth="1"/>
    <col min="22" max="22" width="25.625" style="24" hidden="1" customWidth="1"/>
    <col min="23" max="45" width="7.625" style="24" hidden="1" customWidth="1"/>
    <col min="46" max="46" width="71.25" style="24" hidden="1" customWidth="1"/>
    <col min="47" max="16384" width="6.25" style="24" hidden="1"/>
  </cols>
  <sheetData>
    <row r="1" spans="1:58" ht="20.100000000000001" customHeight="1" thickBot="1">
      <c r="A1" s="23" t="s">
        <v>14</v>
      </c>
      <c r="B1" s="36" t="s">
        <v>43</v>
      </c>
      <c r="C1" s="36"/>
      <c r="V1" s="24">
        <v>2</v>
      </c>
      <c r="W1" s="24">
        <v>3</v>
      </c>
      <c r="X1" s="24">
        <v>4</v>
      </c>
      <c r="Y1" s="24">
        <v>5</v>
      </c>
      <c r="Z1" s="24">
        <v>6</v>
      </c>
      <c r="AA1" s="24">
        <v>7</v>
      </c>
      <c r="AB1" s="24">
        <v>8</v>
      </c>
      <c r="AC1" s="24">
        <v>9</v>
      </c>
      <c r="AD1" s="24">
        <v>10</v>
      </c>
      <c r="AE1" s="24">
        <v>11</v>
      </c>
      <c r="AF1" s="24">
        <v>12</v>
      </c>
      <c r="AG1" s="24">
        <v>13</v>
      </c>
      <c r="AH1" s="24">
        <v>14</v>
      </c>
      <c r="AI1" s="24">
        <v>15</v>
      </c>
      <c r="AJ1" s="24">
        <v>16</v>
      </c>
      <c r="AK1" s="24">
        <v>17</v>
      </c>
      <c r="AL1" s="24">
        <v>18</v>
      </c>
      <c r="AM1" s="24">
        <v>19</v>
      </c>
      <c r="AN1" s="24">
        <v>20</v>
      </c>
      <c r="AO1" s="24">
        <v>21</v>
      </c>
      <c r="AP1" s="24">
        <v>22</v>
      </c>
      <c r="AQ1" s="24">
        <v>23</v>
      </c>
      <c r="AR1" s="24">
        <v>24</v>
      </c>
      <c r="AS1" s="24">
        <v>25</v>
      </c>
      <c r="AT1" s="24">
        <v>26</v>
      </c>
      <c r="AU1" s="24">
        <v>27</v>
      </c>
      <c r="AV1" s="24">
        <v>28</v>
      </c>
      <c r="AW1" s="24">
        <v>29</v>
      </c>
      <c r="AX1" s="24">
        <v>30</v>
      </c>
      <c r="AY1" s="24">
        <v>31</v>
      </c>
      <c r="AZ1" s="24">
        <v>32</v>
      </c>
      <c r="BB1" s="24">
        <v>33</v>
      </c>
      <c r="BC1" s="24">
        <v>34</v>
      </c>
      <c r="BD1" s="24">
        <v>35</v>
      </c>
      <c r="BE1" s="24">
        <v>36</v>
      </c>
      <c r="BF1" s="24">
        <v>38</v>
      </c>
    </row>
    <row r="2" spans="1:58" ht="20.100000000000001" customHeight="1" thickTop="1">
      <c r="A2" s="23" t="s">
        <v>38</v>
      </c>
      <c r="B2" s="36" t="s">
        <v>44</v>
      </c>
      <c r="C2" s="36"/>
      <c r="E2" s="40" t="s">
        <v>16</v>
      </c>
      <c r="F2" s="41"/>
      <c r="G2" s="41"/>
      <c r="H2" s="41"/>
      <c r="I2" s="41"/>
      <c r="J2" s="41"/>
      <c r="K2" s="42"/>
    </row>
    <row r="3" spans="1:58" ht="20.100000000000001" customHeight="1" thickBot="1">
      <c r="A3" s="23" t="s">
        <v>15</v>
      </c>
      <c r="B3" s="36" t="s">
        <v>45</v>
      </c>
      <c r="C3" s="36"/>
      <c r="E3" s="43"/>
      <c r="F3" s="44"/>
      <c r="G3" s="44"/>
      <c r="H3" s="44"/>
      <c r="I3" s="44"/>
      <c r="J3" s="44"/>
      <c r="K3" s="45"/>
    </row>
    <row r="4" spans="1:58" ht="20.100000000000001" customHeight="1" thickTop="1" thickBot="1">
      <c r="B4" s="24" t="s">
        <v>13</v>
      </c>
      <c r="C4" s="25">
        <v>50</v>
      </c>
    </row>
    <row r="5" spans="1:58" ht="20.100000000000001" customHeight="1" thickBot="1">
      <c r="A5" s="46" t="s">
        <v>0</v>
      </c>
      <c r="B5" s="46" t="s">
        <v>1</v>
      </c>
      <c r="C5" s="48" t="s">
        <v>2</v>
      </c>
      <c r="D5" s="26" t="s">
        <v>3</v>
      </c>
      <c r="E5" s="26" t="s">
        <v>4</v>
      </c>
      <c r="F5" s="26" t="s">
        <v>5</v>
      </c>
      <c r="G5" s="26" t="s">
        <v>7</v>
      </c>
      <c r="H5" s="26" t="s">
        <v>6</v>
      </c>
      <c r="I5" s="26" t="s">
        <v>8</v>
      </c>
      <c r="J5" s="26" t="s">
        <v>9</v>
      </c>
      <c r="K5" s="26" t="s">
        <v>10</v>
      </c>
      <c r="L5" s="26" t="s">
        <v>11</v>
      </c>
      <c r="M5" s="26" t="s">
        <v>12</v>
      </c>
      <c r="U5" s="46" t="s">
        <v>0</v>
      </c>
      <c r="V5" s="46" t="s">
        <v>1</v>
      </c>
      <c r="W5" s="48" t="s">
        <v>2</v>
      </c>
      <c r="X5" s="26" t="s">
        <v>3</v>
      </c>
      <c r="Y5" s="37" t="s">
        <v>17</v>
      </c>
      <c r="Z5" s="26" t="s">
        <v>4</v>
      </c>
      <c r="AA5" s="37" t="s">
        <v>17</v>
      </c>
      <c r="AB5" s="26" t="s">
        <v>5</v>
      </c>
      <c r="AC5" s="37" t="s">
        <v>17</v>
      </c>
      <c r="AD5" s="26" t="s">
        <v>7</v>
      </c>
      <c r="AE5" s="37" t="s">
        <v>17</v>
      </c>
      <c r="AF5" s="27" t="s">
        <v>6</v>
      </c>
      <c r="AG5" s="37" t="s">
        <v>17</v>
      </c>
      <c r="AH5" s="26" t="s">
        <v>8</v>
      </c>
      <c r="AI5" s="37" t="s">
        <v>17</v>
      </c>
      <c r="AJ5" s="26" t="s">
        <v>9</v>
      </c>
      <c r="AK5" s="37" t="s">
        <v>17</v>
      </c>
      <c r="AL5" s="26" t="s">
        <v>10</v>
      </c>
      <c r="AM5" s="37" t="s">
        <v>17</v>
      </c>
      <c r="AN5" s="26" t="s">
        <v>11</v>
      </c>
      <c r="AO5" s="37" t="s">
        <v>17</v>
      </c>
      <c r="AP5" s="37" t="s">
        <v>18</v>
      </c>
      <c r="AQ5" s="37" t="s">
        <v>17</v>
      </c>
      <c r="AR5" s="26" t="s">
        <v>12</v>
      </c>
      <c r="AS5" s="37" t="s">
        <v>17</v>
      </c>
      <c r="AT5" s="51" t="s">
        <v>19</v>
      </c>
      <c r="AU5" s="39" t="s">
        <v>40</v>
      </c>
      <c r="AV5" s="52" t="s">
        <v>20</v>
      </c>
      <c r="AW5" s="53"/>
      <c r="AX5" s="53"/>
      <c r="AY5" s="53"/>
      <c r="AZ5" s="53"/>
      <c r="BA5" s="53"/>
      <c r="BB5" s="53"/>
      <c r="BC5" s="53"/>
      <c r="BD5" s="53"/>
      <c r="BE5" s="53"/>
      <c r="BF5" s="56"/>
    </row>
    <row r="6" spans="1:58" ht="20.100000000000001" customHeight="1" thickBot="1">
      <c r="A6" s="46"/>
      <c r="B6" s="46"/>
      <c r="C6" s="49"/>
      <c r="D6" s="26">
        <v>100</v>
      </c>
      <c r="E6" s="26">
        <v>80</v>
      </c>
      <c r="F6" s="26">
        <v>40</v>
      </c>
      <c r="G6" s="26">
        <v>40</v>
      </c>
      <c r="H6" s="26">
        <v>40</v>
      </c>
      <c r="I6" s="26">
        <v>20</v>
      </c>
      <c r="J6" s="26">
        <v>20</v>
      </c>
      <c r="K6" s="26">
        <v>20</v>
      </c>
      <c r="L6" s="26">
        <v>20</v>
      </c>
      <c r="M6" s="26">
        <v>40</v>
      </c>
      <c r="U6" s="46"/>
      <c r="V6" s="46"/>
      <c r="W6" s="49"/>
      <c r="X6" s="26">
        <v>100</v>
      </c>
      <c r="Y6" s="38"/>
      <c r="Z6" s="26">
        <v>80</v>
      </c>
      <c r="AA6" s="38"/>
      <c r="AB6" s="26">
        <v>40</v>
      </c>
      <c r="AC6" s="38"/>
      <c r="AD6" s="26">
        <v>40</v>
      </c>
      <c r="AE6" s="38"/>
      <c r="AF6" s="26">
        <v>40</v>
      </c>
      <c r="AG6" s="38"/>
      <c r="AH6" s="26">
        <v>20</v>
      </c>
      <c r="AI6" s="38"/>
      <c r="AJ6" s="26">
        <v>20</v>
      </c>
      <c r="AK6" s="38"/>
      <c r="AL6" s="26">
        <v>20</v>
      </c>
      <c r="AM6" s="38"/>
      <c r="AN6" s="26">
        <v>20</v>
      </c>
      <c r="AO6" s="38"/>
      <c r="AP6" s="38"/>
      <c r="AQ6" s="38"/>
      <c r="AR6" s="26">
        <v>40</v>
      </c>
      <c r="AS6" s="38"/>
      <c r="AT6" s="51"/>
      <c r="AU6" s="39"/>
      <c r="AV6" s="54"/>
      <c r="AW6" s="55"/>
      <c r="AX6" s="55"/>
      <c r="AY6" s="55"/>
      <c r="AZ6" s="55"/>
      <c r="BA6" s="55"/>
      <c r="BB6" s="55"/>
      <c r="BC6" s="55"/>
      <c r="BD6" s="55"/>
      <c r="BE6" s="55"/>
      <c r="BF6" s="56"/>
    </row>
    <row r="7" spans="1:58" ht="20.100000000000001" customHeight="1" thickBot="1">
      <c r="A7" s="47"/>
      <c r="B7" s="47"/>
      <c r="C7" s="50"/>
      <c r="D7" s="28">
        <v>50</v>
      </c>
      <c r="E7" s="28">
        <v>40</v>
      </c>
      <c r="F7" s="28">
        <v>20</v>
      </c>
      <c r="G7" s="28">
        <v>20</v>
      </c>
      <c r="H7" s="28">
        <v>20</v>
      </c>
      <c r="I7" s="28">
        <v>10</v>
      </c>
      <c r="J7" s="28">
        <v>10</v>
      </c>
      <c r="K7" s="28">
        <v>10</v>
      </c>
      <c r="L7" s="28">
        <v>10</v>
      </c>
      <c r="M7" s="28">
        <v>20</v>
      </c>
      <c r="U7" s="47"/>
      <c r="V7" s="47"/>
      <c r="W7" s="49"/>
      <c r="X7" s="28">
        <v>50</v>
      </c>
      <c r="Y7" s="38"/>
      <c r="Z7" s="28">
        <v>40</v>
      </c>
      <c r="AA7" s="38"/>
      <c r="AB7" s="28">
        <v>20</v>
      </c>
      <c r="AC7" s="38"/>
      <c r="AD7" s="28">
        <v>20</v>
      </c>
      <c r="AE7" s="38"/>
      <c r="AF7" s="28">
        <v>20</v>
      </c>
      <c r="AG7" s="38"/>
      <c r="AH7" s="28">
        <v>10</v>
      </c>
      <c r="AI7" s="38"/>
      <c r="AJ7" s="28">
        <v>10</v>
      </c>
      <c r="AK7" s="38"/>
      <c r="AL7" s="28">
        <v>10</v>
      </c>
      <c r="AM7" s="38"/>
      <c r="AN7" s="28">
        <v>10</v>
      </c>
      <c r="AO7" s="38"/>
      <c r="AP7" s="38"/>
      <c r="AQ7" s="38"/>
      <c r="AR7" s="28">
        <v>20</v>
      </c>
      <c r="AS7" s="38"/>
      <c r="AT7" s="51"/>
      <c r="AU7" s="39"/>
      <c r="AV7" s="29" t="s">
        <v>3</v>
      </c>
      <c r="AW7" s="29" t="s">
        <v>4</v>
      </c>
      <c r="AX7" s="29" t="s">
        <v>5</v>
      </c>
      <c r="AY7" s="29" t="s">
        <v>7</v>
      </c>
      <c r="AZ7" s="29" t="s">
        <v>6</v>
      </c>
      <c r="BA7" s="29" t="s">
        <v>12</v>
      </c>
      <c r="BB7" s="29" t="s">
        <v>8</v>
      </c>
      <c r="BC7" s="29" t="s">
        <v>9</v>
      </c>
      <c r="BD7" s="29" t="s">
        <v>10</v>
      </c>
      <c r="BE7" s="29" t="s">
        <v>11</v>
      </c>
      <c r="BF7" s="57"/>
    </row>
    <row r="8" spans="1:58" ht="20.100000000000001" customHeight="1" thickBot="1">
      <c r="A8" s="30" t="str">
        <f>IF(B8="","",ROW()-7)</f>
        <v/>
      </c>
      <c r="B8" s="31"/>
      <c r="C8" s="30" t="str">
        <f>IF(B8="","",C4)</f>
        <v/>
      </c>
      <c r="D8" s="30"/>
      <c r="E8" s="30"/>
      <c r="F8" s="30"/>
      <c r="G8" s="30"/>
      <c r="H8" s="30"/>
      <c r="I8" s="30"/>
      <c r="J8" s="30"/>
      <c r="K8" s="30"/>
      <c r="L8" s="30"/>
      <c r="M8" s="30"/>
      <c r="U8" s="30"/>
      <c r="V8" s="31"/>
      <c r="W8" s="30"/>
      <c r="X8" s="30"/>
      <c r="Y8" s="1"/>
      <c r="Z8" s="30"/>
      <c r="AA8" s="32"/>
      <c r="AB8" s="30"/>
      <c r="AC8" s="33"/>
      <c r="AD8" s="30"/>
      <c r="AE8" s="33"/>
      <c r="AF8" s="30"/>
      <c r="AG8" s="33"/>
      <c r="AH8" s="30"/>
      <c r="AI8" s="32"/>
      <c r="AJ8" s="30"/>
      <c r="AK8" s="32"/>
      <c r="AL8" s="30"/>
      <c r="AM8" s="32"/>
      <c r="AN8" s="30"/>
      <c r="AO8" s="32"/>
      <c r="AP8" s="2"/>
      <c r="AQ8" s="2"/>
      <c r="AR8" s="30"/>
      <c r="AS8" s="33"/>
      <c r="AT8" s="18"/>
      <c r="AU8" s="34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0"/>
    </row>
    <row r="9" spans="1:58" ht="20.100000000000001" customHeight="1" thickBot="1">
      <c r="A9" s="30" t="str">
        <f t="shared" ref="A9:A72" si="0">IF(B9="","",ROW()-7)</f>
        <v/>
      </c>
      <c r="B9" s="31"/>
      <c r="C9" s="30" t="str">
        <f>IF(B9="","",C8+1)</f>
        <v/>
      </c>
      <c r="D9" s="30"/>
      <c r="E9" s="30"/>
      <c r="F9" s="30"/>
      <c r="G9" s="30"/>
      <c r="H9" s="30"/>
      <c r="I9" s="30"/>
      <c r="J9" s="30"/>
      <c r="K9" s="30"/>
      <c r="L9" s="30"/>
      <c r="M9" s="30"/>
      <c r="U9" s="30"/>
      <c r="V9" s="31"/>
      <c r="W9" s="30"/>
      <c r="X9" s="30"/>
      <c r="Y9" s="1"/>
      <c r="Z9" s="30"/>
      <c r="AA9" s="32"/>
      <c r="AB9" s="30"/>
      <c r="AC9" s="33"/>
      <c r="AD9" s="30"/>
      <c r="AE9" s="33"/>
      <c r="AF9" s="30"/>
      <c r="AG9" s="33"/>
      <c r="AH9" s="30"/>
      <c r="AI9" s="32"/>
      <c r="AJ9" s="30"/>
      <c r="AK9" s="32"/>
      <c r="AL9" s="30"/>
      <c r="AM9" s="32"/>
      <c r="AN9" s="30"/>
      <c r="AO9" s="32"/>
      <c r="AP9" s="2"/>
      <c r="AQ9" s="2"/>
      <c r="AR9" s="30"/>
      <c r="AS9" s="33"/>
      <c r="AT9" s="18"/>
      <c r="AU9" s="34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0"/>
    </row>
    <row r="10" spans="1:58" ht="20.100000000000001" customHeight="1" thickBot="1">
      <c r="A10" s="30" t="str">
        <f t="shared" si="0"/>
        <v/>
      </c>
      <c r="B10" s="31"/>
      <c r="C10" s="30" t="str">
        <f t="shared" ref="C10:C73" si="1">IF(B10="","",C9+1)</f>
        <v/>
      </c>
      <c r="D10" s="30"/>
      <c r="E10" s="30"/>
      <c r="F10" s="30"/>
      <c r="G10" s="30"/>
      <c r="H10" s="30"/>
      <c r="I10" s="30"/>
      <c r="J10" s="30"/>
      <c r="K10" s="30"/>
      <c r="L10" s="30"/>
      <c r="M10" s="30"/>
      <c r="U10" s="30"/>
      <c r="V10" s="31"/>
      <c r="W10" s="30"/>
      <c r="X10" s="30"/>
      <c r="Y10" s="1"/>
      <c r="Z10" s="30"/>
      <c r="AA10" s="32"/>
      <c r="AB10" s="30"/>
      <c r="AC10" s="33"/>
      <c r="AD10" s="30"/>
      <c r="AE10" s="33"/>
      <c r="AF10" s="30"/>
      <c r="AG10" s="33"/>
      <c r="AH10" s="30"/>
      <c r="AI10" s="32"/>
      <c r="AJ10" s="30"/>
      <c r="AK10" s="32"/>
      <c r="AL10" s="30"/>
      <c r="AM10" s="32"/>
      <c r="AN10" s="30"/>
      <c r="AO10" s="32"/>
      <c r="AP10" s="2"/>
      <c r="AQ10" s="2"/>
      <c r="AR10" s="30"/>
      <c r="AS10" s="33"/>
      <c r="AT10" s="18"/>
      <c r="AU10" s="34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0"/>
    </row>
    <row r="11" spans="1:58" ht="20.100000000000001" customHeight="1" thickBot="1">
      <c r="A11" s="30" t="str">
        <f t="shared" si="0"/>
        <v/>
      </c>
      <c r="B11" s="31"/>
      <c r="C11" s="30" t="str">
        <f t="shared" si="1"/>
        <v/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U11" s="30" t="str">
        <f t="shared" ref="U9:U72" si="2">IF(A11="","",A11)</f>
        <v/>
      </c>
      <c r="V11" s="31" t="str">
        <f t="shared" ref="V9:X72" si="3">IF(B11="","",B11)</f>
        <v/>
      </c>
      <c r="W11" s="30" t="str">
        <f t="shared" ref="W8:X23" si="4">IF(C11="","",C11)</f>
        <v/>
      </c>
      <c r="X11" s="30" t="str">
        <f t="shared" si="4"/>
        <v/>
      </c>
      <c r="Y11" s="1" t="str">
        <f t="shared" ref="Y9:Y71" si="5">IF(X11="غ","غ",IF(X11="صفر","دون المستوى",IF(X11=0,"",IF(OR(W11&lt;12,X11&lt;50),"دون المستوى",IF(X11&lt;=100*64.9%,"مقبول",IF(X11&lt;=100*74.9%,"جيد",IF(X11&lt;=100*84.9%,"جيد جدا",IF(X11&lt;=100,"ممتاز",""))))))))</f>
        <v/>
      </c>
      <c r="Z11" s="30" t="str">
        <f t="shared" ref="Z8:Z39" si="6">IF(E11="","",E11)</f>
        <v/>
      </c>
      <c r="AA11" s="32" t="str">
        <f t="shared" ref="AA9:AA72" si="7">IF(Z11="","",IF(Z11="غ","غ",IF(Z11="صفر","دون المستوى",IF(Z11=0,"",IF(Z11&gt;=68,"ممتاز",IF(Z11&gt;=60,"جيد جداً",IF(Z11&gt;=52,"جيد",IF(Z11&gt;=40,"مقبول",IF(Z11&lt;40,"دون المستوى")))))))))</f>
        <v/>
      </c>
      <c r="AB11" s="30" t="str">
        <f t="shared" ref="AB8:AB39" si="8">IF(F11="","",F11)</f>
        <v/>
      </c>
      <c r="AC11" s="33" t="str">
        <f t="shared" ref="AC9:AE72" si="9">IF(AB11="","",IF(AB11="غ","غ",IF(AB11="صفر","دون المستوى",IF(AB11=0,"",IF(AB11&gt;=35,"ممتاز",IF(AB11&gt;=30,"جيد جداً",IF(AB11&gt;=26,"جيد",IF(AB11&gt;=20,"مقبول",IF(AB11&lt;20,"دون المستوى")))))))))</f>
        <v/>
      </c>
      <c r="AD11" s="30" t="str">
        <f t="shared" ref="AD8:AD23" si="10">IF(G11="","",G11)</f>
        <v/>
      </c>
      <c r="AE11" s="33" t="str">
        <f t="shared" si="9"/>
        <v/>
      </c>
      <c r="AF11" s="30" t="str">
        <f t="shared" ref="AF8:AF71" si="11">IF(H11="","",H11)</f>
        <v/>
      </c>
      <c r="AG11" s="33" t="str">
        <f t="shared" ref="AG11" si="12">IF(AF11="","",IF(AF11="غ","غ",IF(AF11="صفر","دون المستوى",IF(AF11=0,"",IF(AF11&gt;=35,"ممتاز",IF(AF11&gt;=30,"جيد جداً",IF(AF11&gt;=26,"جيد",IF(AF11&gt;=20,"مقبول",IF(AF11&lt;20,"دون المستوى")))))))))</f>
        <v/>
      </c>
      <c r="AH11" s="30" t="str">
        <f t="shared" ref="AH8:AH39" si="13">IF(I11="","",I11)</f>
        <v/>
      </c>
      <c r="AI11" s="32" t="str">
        <f t="shared" ref="AI9:AI72" si="14">IF(AH11="","",IF(AH11="غ","غ",IF(AH11="صفر","دون المستوى",IF(AH11=0,"",IF(AH11&gt;=17,"ممتاز",IF(AH11&gt;=13,"جيد جداً",IF(AH11&gt;=11,"جيد",IF(AH11&gt;=10,"مقبول",IF(AH11&lt;10,"دون المستوى")))))))))</f>
        <v/>
      </c>
      <c r="AJ11" s="30" t="str">
        <f t="shared" ref="AJ8:AJ39" si="15">IF(J11="","",J11)</f>
        <v/>
      </c>
      <c r="AK11" s="32" t="str">
        <f t="shared" ref="AK11" si="16">IF(AJ11="","",IF(AJ11="غ","غ",IF(AJ11="صفر","دون المستوى",IF(AJ11=0,"",IF(AJ11&gt;=17,"ممتاز",IF(AJ11&gt;=13,"جيد جداً",IF(AJ11&gt;=11,"جيد",IF(AJ11&gt;=10,"مقبول",IF(AJ11&lt;10,"دون المستوى")))))))))</f>
        <v/>
      </c>
      <c r="AL11" s="30" t="str">
        <f t="shared" ref="AL8:AL23" si="17">IF(K11="","",K11)</f>
        <v/>
      </c>
      <c r="AM11" s="32" t="str">
        <f t="shared" ref="AM11" si="18">IF(AL11="","",IF(AL11="غ","غ",IF(AL11="صفر","دون المستوى",IF(AL11=0,"",IF(AL11&gt;=17,"ممتاز",IF(AL11&gt;=13,"جيد جداً",IF(AL11&gt;=11,"جيد",IF(AL11&gt;=10,"مقبول",IF(AL11&lt;10,"دون المستوى")))))))))</f>
        <v/>
      </c>
      <c r="AN11" s="30" t="str">
        <f t="shared" ref="AN8:AN71" si="19">IF(L11="","",L11)</f>
        <v/>
      </c>
      <c r="AO11" s="32" t="str">
        <f t="shared" ref="AO11" si="20">IF(AN11="","",IF(AN11="غ","غ",IF(AN11="صفر","دون المستوى",IF(AN11=0,"",IF(AN11&gt;=17,"ممتاز",IF(AN11&gt;=13,"جيد جداً",IF(AN11&gt;=11,"جيد",IF(AN11&gt;=10,"مقبول",IF(AN11&lt;10,"دون المستوى")))))))))</f>
        <v/>
      </c>
      <c r="AP11" s="2" t="str">
        <f t="shared" ref="AP9:AP72" si="21">IF(AND(X11="",Z11="",AB11="",AD11="",AF11="",AH11="",AJ11="",AL11="",AN11=""),"",SUM(X11,Z11,AB11,AD11,AF11,AH11,AJ11,AL11,AN11))</f>
        <v/>
      </c>
      <c r="AQ11" s="2" t="str">
        <f t="shared" ref="AQ8:AQ71" si="22">IF(AP11=0,"",IF(AP11="غ","غ",IF(AP11&lt;190,"دون المستوى",IF(AP11&lt;=380*64.9%,"مقبول",IF(AP11&lt;=380*74.9%,"جيد",IF(AP11&lt;=380*84.9%,"جيد جدا",IF(AP11&lt;=380,"ممتاز","")))))))</f>
        <v/>
      </c>
      <c r="AR11" s="30" t="str">
        <f t="shared" ref="AR8:AR71" si="23">IF(M11="","",M11)</f>
        <v/>
      </c>
      <c r="AS11" s="33" t="str">
        <f t="shared" ref="AS11" si="24">IF(AR11="","",IF(AR11="غ","غ",IF(AR11="صفر","دون المستوى",IF(AR11=0,"",IF(AR11&gt;=35,"ممتاز",IF(AR11&gt;=30,"جيد جداً",IF(AR11&gt;=26,"جيد",IF(AR11&gt;=20,"مقبول",IF(AR11&lt;20,"دون المستوى")))))))))</f>
        <v/>
      </c>
      <c r="AT11" s="18" t="str">
        <f t="shared" ref="AT8:AT71" si="25">IF(BF11=10," مبروك الطالب ناجح و منقول للصف الأول الاعدادى ","  له دور ثان فى ")&amp;IF(COUNTIF(X11,"&lt;12")+COUNTIF(X11,"غ")+COUNTIF(X11,"صفر")+COUNTIF(X11,"&lt;50")=0,,"اللغة العربية  ـ ")&amp;IF(COUNTIF(Z11,"&lt;12")+COUNTIF(Z11,"غ")+COUNTIF(Z11,"صفر")+COUNTIF(Z11,"&lt;40")=0,," الرياضيات  ـ ")&amp;IF(COUNTIF(AB11,"&lt;12")+COUNTIF(AB11,"غ")+COUNTIF(AB11,"صفر")+COUNTIF(AB11,"&lt;20")=0,," الدراسات  ـ ")&amp;IF(COUNTIF(AD11,"&lt;12")+COUNTIF(AD11,"غ")+COUNTIF(AD11,"صفر")+COUNTIF(AD11,"&lt;20")=0,,"العلوم  ـ ")&amp;IF(COUNTIF(AF11,"&lt;12")+COUNTIF(AF11,"غ")+COUNTIF(AF11,"صفر")+COUNTIF(AF11,"&lt;20")=0,,"إنجليزى  ـ ")&amp;IF(COUNTIF(AR11,"&lt;12")+COUNTIF(AR11,"غ")+COUNTIF(AR11,"صفر")+COUNTIF(AR11,"&lt;20")=0,,"دين  ")&amp;IF(COUNTIF(AH11,"&lt;3")+COUNTIF(AH11,"غ")+COUNTIF(AH11,"&lt;10")=0,,"- فنى ")&amp;IF(COUNTIF(AJ11,"&lt;3")+COUNTIF(AJ11,"غ")+COUNTIF(AJ11,"&lt;10")=0,,"- رياضى ")&amp;IF(COUNTIF(AL11,"&lt;3")+COUNTIF(AL11,"غ")+COUNTIF(AL11,"&lt;10")=0,,"- اختيارى 1 ")&amp;IF(COUNTIF(AN11,"&lt;3")+COUNTIF(AN11,"غ")+COUNTIF(AN11,"&lt;10")=0,,"- اختيارى 2 ")</f>
        <v xml:space="preserve">  له دور ثان فى </v>
      </c>
      <c r="AU11" s="34" t="e">
        <f t="shared" ref="AU9:AU72" si="26">RANK(AP11,$AP$8:$AP$307)</f>
        <v>#VALUE!</v>
      </c>
      <c r="AV11" s="35" t="str">
        <f t="shared" ref="AV9:AV72" si="27">IF(OR(X11="",X11&lt;50,X11&lt;12,X11="غ")," عربى","")</f>
        <v xml:space="preserve"> عربى</v>
      </c>
      <c r="AW11" s="35" t="str">
        <f t="shared" ref="AW9:AW72" si="28">IF(OR(Z11="",Z11&lt;40,Y11&lt;12,Y11="غ")," رياضيات","")</f>
        <v xml:space="preserve"> رياضيات</v>
      </c>
      <c r="AX11" s="35" t="str">
        <f t="shared" ref="AX9:AX72" si="29">IF(OR(AB11="",AB11&lt;20,AB11&lt;12,AB11="غ")," دراسات","")</f>
        <v xml:space="preserve"> دراسات</v>
      </c>
      <c r="AY11" s="35" t="str">
        <f t="shared" ref="AY9:AY72" si="30">IF(OR(AD11="",AD11&lt;20,AD11&lt;12,AD11="غ")," علوم","")</f>
        <v xml:space="preserve"> علوم</v>
      </c>
      <c r="AZ11" s="35" t="str">
        <f t="shared" ref="AZ9:AZ72" si="31">IF(OR(AF11="",AF11&lt;20,AF11&lt;12,AF11="غ")," انجليزى","")</f>
        <v xml:space="preserve"> انجليزى</v>
      </c>
      <c r="BA11" s="35" t="str">
        <f t="shared" ref="BA9:BA72" si="32">IF(OR(AR11="",AR11&lt;20,AM11&lt;12,AR11="غ")," دين","")</f>
        <v xml:space="preserve"> دين</v>
      </c>
      <c r="BB11" s="35" t="str">
        <f t="shared" ref="BB9:BB72" si="33">IF(OR(AH11="",AH11&lt;10,AH11&lt;12,AH11="غ")," فنى","")</f>
        <v xml:space="preserve"> فنى</v>
      </c>
      <c r="BC11" s="35" t="str">
        <f t="shared" ref="BC9:BC72" si="34">IF(OR(AJ11="",AJ11&lt;10,AJ11&lt;12,AJ11="غ")," رياضى","")</f>
        <v xml:space="preserve"> رياضى</v>
      </c>
      <c r="BD11" s="35" t="str">
        <f t="shared" ref="BD9:BD72" si="35">IF(OR(AL11="",AL11&lt;10,AL11&lt;12,AL11="غ")," نشاط 1","")</f>
        <v xml:space="preserve"> نشاط 1</v>
      </c>
      <c r="BE11" s="35" t="str">
        <f t="shared" ref="BE9:BE72" si="36">IF(OR(AN11="",AN11&lt;10,AN11&lt;12,AN11="غ"),"نشاط 2","")</f>
        <v>نشاط 2</v>
      </c>
      <c r="BF11" s="30">
        <f t="shared" ref="BF8:BF71" si="37">COUNTBLANK(AV11:BE11)</f>
        <v>0</v>
      </c>
    </row>
    <row r="12" spans="1:58" ht="20.100000000000001" customHeight="1" thickBot="1">
      <c r="A12" s="30" t="str">
        <f t="shared" si="0"/>
        <v/>
      </c>
      <c r="B12" s="31"/>
      <c r="C12" s="30" t="str">
        <f t="shared" si="1"/>
        <v/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U12" s="30" t="str">
        <f t="shared" si="2"/>
        <v/>
      </c>
      <c r="V12" s="31" t="str">
        <f t="shared" si="3"/>
        <v/>
      </c>
      <c r="W12" s="30" t="str">
        <f t="shared" si="4"/>
        <v/>
      </c>
      <c r="X12" s="30" t="str">
        <f t="shared" si="4"/>
        <v/>
      </c>
      <c r="Y12" s="1" t="str">
        <f t="shared" si="5"/>
        <v/>
      </c>
      <c r="Z12" s="30" t="str">
        <f t="shared" si="6"/>
        <v/>
      </c>
      <c r="AA12" s="32" t="str">
        <f t="shared" si="7"/>
        <v/>
      </c>
      <c r="AB12" s="30" t="str">
        <f t="shared" si="8"/>
        <v/>
      </c>
      <c r="AC12" s="33" t="str">
        <f t="shared" si="9"/>
        <v/>
      </c>
      <c r="AD12" s="30" t="str">
        <f t="shared" si="10"/>
        <v/>
      </c>
      <c r="AE12" s="33" t="str">
        <f t="shared" si="9"/>
        <v/>
      </c>
      <c r="AF12" s="30" t="str">
        <f t="shared" si="11"/>
        <v/>
      </c>
      <c r="AG12" s="33" t="str">
        <f t="shared" ref="AG12" si="38">IF(AF12="","",IF(AF12="غ","غ",IF(AF12="صفر","دون المستوى",IF(AF12=0,"",IF(AF12&gt;=35,"ممتاز",IF(AF12&gt;=30,"جيد جداً",IF(AF12&gt;=26,"جيد",IF(AF12&gt;=20,"مقبول",IF(AF12&lt;20,"دون المستوى")))))))))</f>
        <v/>
      </c>
      <c r="AH12" s="30" t="str">
        <f t="shared" si="13"/>
        <v/>
      </c>
      <c r="AI12" s="32" t="str">
        <f t="shared" si="14"/>
        <v/>
      </c>
      <c r="AJ12" s="30" t="str">
        <f t="shared" si="15"/>
        <v/>
      </c>
      <c r="AK12" s="32" t="str">
        <f t="shared" ref="AK12" si="39">IF(AJ12="","",IF(AJ12="غ","غ",IF(AJ12="صفر","دون المستوى",IF(AJ12=0,"",IF(AJ12&gt;=17,"ممتاز",IF(AJ12&gt;=13,"جيد جداً",IF(AJ12&gt;=11,"جيد",IF(AJ12&gt;=10,"مقبول",IF(AJ12&lt;10,"دون المستوى")))))))))</f>
        <v/>
      </c>
      <c r="AL12" s="30" t="str">
        <f t="shared" si="17"/>
        <v/>
      </c>
      <c r="AM12" s="32" t="str">
        <f t="shared" ref="AM12" si="40">IF(AL12="","",IF(AL12="غ","غ",IF(AL12="صفر","دون المستوى",IF(AL12=0,"",IF(AL12&gt;=17,"ممتاز",IF(AL12&gt;=13,"جيد جداً",IF(AL12&gt;=11,"جيد",IF(AL12&gt;=10,"مقبول",IF(AL12&lt;10,"دون المستوى")))))))))</f>
        <v/>
      </c>
      <c r="AN12" s="30" t="str">
        <f t="shared" si="19"/>
        <v/>
      </c>
      <c r="AO12" s="32" t="str">
        <f t="shared" ref="AO12" si="41">IF(AN12="","",IF(AN12="غ","غ",IF(AN12="صفر","دون المستوى",IF(AN12=0,"",IF(AN12&gt;=17,"ممتاز",IF(AN12&gt;=13,"جيد جداً",IF(AN12&gt;=11,"جيد",IF(AN12&gt;=10,"مقبول",IF(AN12&lt;10,"دون المستوى")))))))))</f>
        <v/>
      </c>
      <c r="AP12" s="2" t="str">
        <f t="shared" si="21"/>
        <v/>
      </c>
      <c r="AQ12" s="2" t="str">
        <f t="shared" si="22"/>
        <v/>
      </c>
      <c r="AR12" s="30" t="str">
        <f t="shared" si="23"/>
        <v/>
      </c>
      <c r="AS12" s="33" t="str">
        <f t="shared" ref="AS12" si="42">IF(AR12="","",IF(AR12="غ","غ",IF(AR12="صفر","دون المستوى",IF(AR12=0,"",IF(AR12&gt;=35,"ممتاز",IF(AR12&gt;=30,"جيد جداً",IF(AR12&gt;=26,"جيد",IF(AR12&gt;=20,"مقبول",IF(AR12&lt;20,"دون المستوى")))))))))</f>
        <v/>
      </c>
      <c r="AT12" s="18" t="str">
        <f t="shared" si="25"/>
        <v xml:space="preserve">  له دور ثان فى </v>
      </c>
      <c r="AU12" s="34" t="e">
        <f t="shared" si="26"/>
        <v>#VALUE!</v>
      </c>
      <c r="AV12" s="35" t="str">
        <f t="shared" si="27"/>
        <v xml:space="preserve"> عربى</v>
      </c>
      <c r="AW12" s="35" t="str">
        <f t="shared" si="28"/>
        <v xml:space="preserve"> رياضيات</v>
      </c>
      <c r="AX12" s="35" t="str">
        <f t="shared" si="29"/>
        <v xml:space="preserve"> دراسات</v>
      </c>
      <c r="AY12" s="35" t="str">
        <f t="shared" si="30"/>
        <v xml:space="preserve"> علوم</v>
      </c>
      <c r="AZ12" s="35" t="str">
        <f t="shared" si="31"/>
        <v xml:space="preserve"> انجليزى</v>
      </c>
      <c r="BA12" s="35" t="str">
        <f t="shared" si="32"/>
        <v xml:space="preserve"> دين</v>
      </c>
      <c r="BB12" s="35" t="str">
        <f t="shared" si="33"/>
        <v xml:space="preserve"> فنى</v>
      </c>
      <c r="BC12" s="35" t="str">
        <f t="shared" si="34"/>
        <v xml:space="preserve"> رياضى</v>
      </c>
      <c r="BD12" s="35" t="str">
        <f t="shared" si="35"/>
        <v xml:space="preserve"> نشاط 1</v>
      </c>
      <c r="BE12" s="35" t="str">
        <f t="shared" si="36"/>
        <v>نشاط 2</v>
      </c>
      <c r="BF12" s="30">
        <f t="shared" si="37"/>
        <v>0</v>
      </c>
    </row>
    <row r="13" spans="1:58" ht="20.100000000000001" customHeight="1" thickBot="1">
      <c r="A13" s="30" t="str">
        <f t="shared" si="0"/>
        <v/>
      </c>
      <c r="B13" s="31"/>
      <c r="C13" s="30" t="str">
        <f t="shared" si="1"/>
        <v/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U13" s="30" t="str">
        <f t="shared" si="2"/>
        <v/>
      </c>
      <c r="V13" s="31" t="str">
        <f t="shared" si="3"/>
        <v/>
      </c>
      <c r="W13" s="30" t="str">
        <f t="shared" si="4"/>
        <v/>
      </c>
      <c r="X13" s="30" t="str">
        <f t="shared" si="4"/>
        <v/>
      </c>
      <c r="Y13" s="1" t="str">
        <f t="shared" si="5"/>
        <v/>
      </c>
      <c r="Z13" s="30" t="str">
        <f t="shared" si="6"/>
        <v/>
      </c>
      <c r="AA13" s="32" t="str">
        <f t="shared" si="7"/>
        <v/>
      </c>
      <c r="AB13" s="30" t="str">
        <f t="shared" si="8"/>
        <v/>
      </c>
      <c r="AC13" s="33" t="str">
        <f t="shared" si="9"/>
        <v/>
      </c>
      <c r="AD13" s="30" t="str">
        <f t="shared" si="10"/>
        <v/>
      </c>
      <c r="AE13" s="33" t="str">
        <f t="shared" si="9"/>
        <v/>
      </c>
      <c r="AF13" s="30" t="str">
        <f t="shared" si="11"/>
        <v/>
      </c>
      <c r="AG13" s="33" t="str">
        <f t="shared" ref="AG13" si="43">IF(AF13="","",IF(AF13="غ","غ",IF(AF13="صفر","دون المستوى",IF(AF13=0,"",IF(AF13&gt;=35,"ممتاز",IF(AF13&gt;=30,"جيد جداً",IF(AF13&gt;=26,"جيد",IF(AF13&gt;=20,"مقبول",IF(AF13&lt;20,"دون المستوى")))))))))</f>
        <v/>
      </c>
      <c r="AH13" s="30" t="str">
        <f t="shared" si="13"/>
        <v/>
      </c>
      <c r="AI13" s="32" t="str">
        <f t="shared" si="14"/>
        <v/>
      </c>
      <c r="AJ13" s="30" t="str">
        <f t="shared" si="15"/>
        <v/>
      </c>
      <c r="AK13" s="32" t="str">
        <f t="shared" ref="AK13" si="44">IF(AJ13="","",IF(AJ13="غ","غ",IF(AJ13="صفر","دون المستوى",IF(AJ13=0,"",IF(AJ13&gt;=17,"ممتاز",IF(AJ13&gt;=13,"جيد جداً",IF(AJ13&gt;=11,"جيد",IF(AJ13&gt;=10,"مقبول",IF(AJ13&lt;10,"دون المستوى")))))))))</f>
        <v/>
      </c>
      <c r="AL13" s="30" t="str">
        <f t="shared" si="17"/>
        <v/>
      </c>
      <c r="AM13" s="32" t="str">
        <f t="shared" ref="AM13" si="45">IF(AL13="","",IF(AL13="غ","غ",IF(AL13="صفر","دون المستوى",IF(AL13=0,"",IF(AL13&gt;=17,"ممتاز",IF(AL13&gt;=13,"جيد جداً",IF(AL13&gt;=11,"جيد",IF(AL13&gt;=10,"مقبول",IF(AL13&lt;10,"دون المستوى")))))))))</f>
        <v/>
      </c>
      <c r="AN13" s="30" t="str">
        <f t="shared" si="19"/>
        <v/>
      </c>
      <c r="AO13" s="32" t="str">
        <f t="shared" ref="AO13" si="46">IF(AN13="","",IF(AN13="غ","غ",IF(AN13="صفر","دون المستوى",IF(AN13=0,"",IF(AN13&gt;=17,"ممتاز",IF(AN13&gt;=13,"جيد جداً",IF(AN13&gt;=11,"جيد",IF(AN13&gt;=10,"مقبول",IF(AN13&lt;10,"دون المستوى")))))))))</f>
        <v/>
      </c>
      <c r="AP13" s="2" t="str">
        <f t="shared" si="21"/>
        <v/>
      </c>
      <c r="AQ13" s="2" t="str">
        <f t="shared" si="22"/>
        <v/>
      </c>
      <c r="AR13" s="30" t="str">
        <f t="shared" si="23"/>
        <v/>
      </c>
      <c r="AS13" s="33" t="str">
        <f t="shared" ref="AS13" si="47">IF(AR13="","",IF(AR13="غ","غ",IF(AR13="صفر","دون المستوى",IF(AR13=0,"",IF(AR13&gt;=35,"ممتاز",IF(AR13&gt;=30,"جيد جداً",IF(AR13&gt;=26,"جيد",IF(AR13&gt;=20,"مقبول",IF(AR13&lt;20,"دون المستوى")))))))))</f>
        <v/>
      </c>
      <c r="AT13" s="18" t="str">
        <f t="shared" si="25"/>
        <v xml:space="preserve">  له دور ثان فى </v>
      </c>
      <c r="AU13" s="34" t="e">
        <f t="shared" si="26"/>
        <v>#VALUE!</v>
      </c>
      <c r="AV13" s="35" t="str">
        <f t="shared" si="27"/>
        <v xml:space="preserve"> عربى</v>
      </c>
      <c r="AW13" s="35" t="str">
        <f t="shared" si="28"/>
        <v xml:space="preserve"> رياضيات</v>
      </c>
      <c r="AX13" s="35" t="str">
        <f t="shared" si="29"/>
        <v xml:space="preserve"> دراسات</v>
      </c>
      <c r="AY13" s="35" t="str">
        <f t="shared" si="30"/>
        <v xml:space="preserve"> علوم</v>
      </c>
      <c r="AZ13" s="35" t="str">
        <f t="shared" si="31"/>
        <v xml:space="preserve"> انجليزى</v>
      </c>
      <c r="BA13" s="35" t="str">
        <f t="shared" si="32"/>
        <v xml:space="preserve"> دين</v>
      </c>
      <c r="BB13" s="35" t="str">
        <f t="shared" si="33"/>
        <v xml:space="preserve"> فنى</v>
      </c>
      <c r="BC13" s="35" t="str">
        <f t="shared" si="34"/>
        <v xml:space="preserve"> رياضى</v>
      </c>
      <c r="BD13" s="35" t="str">
        <f t="shared" si="35"/>
        <v xml:space="preserve"> نشاط 1</v>
      </c>
      <c r="BE13" s="35" t="str">
        <f t="shared" si="36"/>
        <v>نشاط 2</v>
      </c>
      <c r="BF13" s="30">
        <f t="shared" si="37"/>
        <v>0</v>
      </c>
    </row>
    <row r="14" spans="1:58" ht="20.100000000000001" customHeight="1" thickBot="1">
      <c r="A14" s="30" t="str">
        <f t="shared" si="0"/>
        <v/>
      </c>
      <c r="B14" s="31"/>
      <c r="C14" s="30" t="str">
        <f t="shared" si="1"/>
        <v/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U14" s="30" t="str">
        <f t="shared" si="2"/>
        <v/>
      </c>
      <c r="V14" s="31" t="str">
        <f t="shared" si="3"/>
        <v/>
      </c>
      <c r="W14" s="30" t="str">
        <f t="shared" si="4"/>
        <v/>
      </c>
      <c r="X14" s="30" t="str">
        <f t="shared" si="4"/>
        <v/>
      </c>
      <c r="Y14" s="1" t="str">
        <f t="shared" si="5"/>
        <v/>
      </c>
      <c r="Z14" s="30" t="str">
        <f t="shared" si="6"/>
        <v/>
      </c>
      <c r="AA14" s="32" t="str">
        <f t="shared" si="7"/>
        <v/>
      </c>
      <c r="AB14" s="30" t="str">
        <f t="shared" si="8"/>
        <v/>
      </c>
      <c r="AC14" s="33" t="str">
        <f t="shared" si="9"/>
        <v/>
      </c>
      <c r="AD14" s="30" t="str">
        <f t="shared" si="10"/>
        <v/>
      </c>
      <c r="AE14" s="33" t="str">
        <f t="shared" si="9"/>
        <v/>
      </c>
      <c r="AF14" s="30" t="str">
        <f t="shared" si="11"/>
        <v/>
      </c>
      <c r="AG14" s="33" t="str">
        <f t="shared" ref="AG14" si="48">IF(AF14="","",IF(AF14="غ","غ",IF(AF14="صفر","دون المستوى",IF(AF14=0,"",IF(AF14&gt;=35,"ممتاز",IF(AF14&gt;=30,"جيد جداً",IF(AF14&gt;=26,"جيد",IF(AF14&gt;=20,"مقبول",IF(AF14&lt;20,"دون المستوى")))))))))</f>
        <v/>
      </c>
      <c r="AH14" s="30" t="str">
        <f t="shared" si="13"/>
        <v/>
      </c>
      <c r="AI14" s="32" t="str">
        <f t="shared" si="14"/>
        <v/>
      </c>
      <c r="AJ14" s="30" t="str">
        <f t="shared" si="15"/>
        <v/>
      </c>
      <c r="AK14" s="32" t="str">
        <f t="shared" ref="AK14" si="49">IF(AJ14="","",IF(AJ14="غ","غ",IF(AJ14="صفر","دون المستوى",IF(AJ14=0,"",IF(AJ14&gt;=17,"ممتاز",IF(AJ14&gt;=13,"جيد جداً",IF(AJ14&gt;=11,"جيد",IF(AJ14&gt;=10,"مقبول",IF(AJ14&lt;10,"دون المستوى")))))))))</f>
        <v/>
      </c>
      <c r="AL14" s="30" t="str">
        <f t="shared" si="17"/>
        <v/>
      </c>
      <c r="AM14" s="32" t="str">
        <f t="shared" ref="AM14" si="50">IF(AL14="","",IF(AL14="غ","غ",IF(AL14="صفر","دون المستوى",IF(AL14=0,"",IF(AL14&gt;=17,"ممتاز",IF(AL14&gt;=13,"جيد جداً",IF(AL14&gt;=11,"جيد",IF(AL14&gt;=10,"مقبول",IF(AL14&lt;10,"دون المستوى")))))))))</f>
        <v/>
      </c>
      <c r="AN14" s="30" t="str">
        <f t="shared" si="19"/>
        <v/>
      </c>
      <c r="AO14" s="32" t="str">
        <f t="shared" ref="AO14" si="51">IF(AN14="","",IF(AN14="غ","غ",IF(AN14="صفر","دون المستوى",IF(AN14=0,"",IF(AN14&gt;=17,"ممتاز",IF(AN14&gt;=13,"جيد جداً",IF(AN14&gt;=11,"جيد",IF(AN14&gt;=10,"مقبول",IF(AN14&lt;10,"دون المستوى")))))))))</f>
        <v/>
      </c>
      <c r="AP14" s="2" t="str">
        <f t="shared" si="21"/>
        <v/>
      </c>
      <c r="AQ14" s="2" t="str">
        <f t="shared" si="22"/>
        <v/>
      </c>
      <c r="AR14" s="30" t="str">
        <f t="shared" si="23"/>
        <v/>
      </c>
      <c r="AS14" s="33" t="str">
        <f t="shared" ref="AS14" si="52">IF(AR14="","",IF(AR14="غ","غ",IF(AR14="صفر","دون المستوى",IF(AR14=0,"",IF(AR14&gt;=35,"ممتاز",IF(AR14&gt;=30,"جيد جداً",IF(AR14&gt;=26,"جيد",IF(AR14&gt;=20,"مقبول",IF(AR14&lt;20,"دون المستوى")))))))))</f>
        <v/>
      </c>
      <c r="AT14" s="18" t="str">
        <f t="shared" si="25"/>
        <v xml:space="preserve">  له دور ثان فى </v>
      </c>
      <c r="AU14" s="34" t="e">
        <f t="shared" si="26"/>
        <v>#VALUE!</v>
      </c>
      <c r="AV14" s="35" t="str">
        <f t="shared" si="27"/>
        <v xml:space="preserve"> عربى</v>
      </c>
      <c r="AW14" s="35" t="str">
        <f t="shared" si="28"/>
        <v xml:space="preserve"> رياضيات</v>
      </c>
      <c r="AX14" s="35" t="str">
        <f t="shared" si="29"/>
        <v xml:space="preserve"> دراسات</v>
      </c>
      <c r="AY14" s="35" t="str">
        <f t="shared" si="30"/>
        <v xml:space="preserve"> علوم</v>
      </c>
      <c r="AZ14" s="35" t="str">
        <f t="shared" si="31"/>
        <v xml:space="preserve"> انجليزى</v>
      </c>
      <c r="BA14" s="35" t="str">
        <f t="shared" si="32"/>
        <v xml:space="preserve"> دين</v>
      </c>
      <c r="BB14" s="35" t="str">
        <f t="shared" si="33"/>
        <v xml:space="preserve"> فنى</v>
      </c>
      <c r="BC14" s="35" t="str">
        <f t="shared" si="34"/>
        <v xml:space="preserve"> رياضى</v>
      </c>
      <c r="BD14" s="35" t="str">
        <f t="shared" si="35"/>
        <v xml:space="preserve"> نشاط 1</v>
      </c>
      <c r="BE14" s="35" t="str">
        <f t="shared" si="36"/>
        <v>نشاط 2</v>
      </c>
      <c r="BF14" s="30">
        <f t="shared" si="37"/>
        <v>0</v>
      </c>
    </row>
    <row r="15" spans="1:58" ht="20.100000000000001" customHeight="1" thickBot="1">
      <c r="A15" s="30" t="str">
        <f t="shared" si="0"/>
        <v/>
      </c>
      <c r="B15" s="31"/>
      <c r="C15" s="30" t="str">
        <f t="shared" si="1"/>
        <v/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U15" s="30" t="str">
        <f t="shared" si="2"/>
        <v/>
      </c>
      <c r="V15" s="31" t="str">
        <f t="shared" si="3"/>
        <v/>
      </c>
      <c r="W15" s="30" t="str">
        <f t="shared" si="4"/>
        <v/>
      </c>
      <c r="X15" s="30" t="str">
        <f t="shared" si="4"/>
        <v/>
      </c>
      <c r="Y15" s="1" t="str">
        <f t="shared" si="5"/>
        <v/>
      </c>
      <c r="Z15" s="30" t="str">
        <f t="shared" si="6"/>
        <v/>
      </c>
      <c r="AA15" s="32" t="str">
        <f t="shared" si="7"/>
        <v/>
      </c>
      <c r="AB15" s="30" t="str">
        <f t="shared" si="8"/>
        <v/>
      </c>
      <c r="AC15" s="33" t="str">
        <f t="shared" si="9"/>
        <v/>
      </c>
      <c r="AD15" s="30" t="str">
        <f t="shared" si="10"/>
        <v/>
      </c>
      <c r="AE15" s="33" t="str">
        <f t="shared" si="9"/>
        <v/>
      </c>
      <c r="AF15" s="30" t="str">
        <f t="shared" si="11"/>
        <v/>
      </c>
      <c r="AG15" s="33" t="str">
        <f t="shared" ref="AG15" si="53">IF(AF15="","",IF(AF15="غ","غ",IF(AF15="صفر","دون المستوى",IF(AF15=0,"",IF(AF15&gt;=35,"ممتاز",IF(AF15&gt;=30,"جيد جداً",IF(AF15&gt;=26,"جيد",IF(AF15&gt;=20,"مقبول",IF(AF15&lt;20,"دون المستوى")))))))))</f>
        <v/>
      </c>
      <c r="AH15" s="30" t="str">
        <f t="shared" si="13"/>
        <v/>
      </c>
      <c r="AI15" s="32" t="str">
        <f t="shared" si="14"/>
        <v/>
      </c>
      <c r="AJ15" s="30" t="str">
        <f t="shared" si="15"/>
        <v/>
      </c>
      <c r="AK15" s="32" t="str">
        <f t="shared" ref="AK15" si="54">IF(AJ15="","",IF(AJ15="غ","غ",IF(AJ15="صفر","دون المستوى",IF(AJ15=0,"",IF(AJ15&gt;=17,"ممتاز",IF(AJ15&gt;=13,"جيد جداً",IF(AJ15&gt;=11,"جيد",IF(AJ15&gt;=10,"مقبول",IF(AJ15&lt;10,"دون المستوى")))))))))</f>
        <v/>
      </c>
      <c r="AL15" s="30" t="str">
        <f t="shared" si="17"/>
        <v/>
      </c>
      <c r="AM15" s="32" t="str">
        <f t="shared" ref="AM15" si="55">IF(AL15="","",IF(AL15="غ","غ",IF(AL15="صفر","دون المستوى",IF(AL15=0,"",IF(AL15&gt;=17,"ممتاز",IF(AL15&gt;=13,"جيد جداً",IF(AL15&gt;=11,"جيد",IF(AL15&gt;=10,"مقبول",IF(AL15&lt;10,"دون المستوى")))))))))</f>
        <v/>
      </c>
      <c r="AN15" s="30" t="str">
        <f t="shared" si="19"/>
        <v/>
      </c>
      <c r="AO15" s="32" t="str">
        <f t="shared" ref="AO15" si="56">IF(AN15="","",IF(AN15="غ","غ",IF(AN15="صفر","دون المستوى",IF(AN15=0,"",IF(AN15&gt;=17,"ممتاز",IF(AN15&gt;=13,"جيد جداً",IF(AN15&gt;=11,"جيد",IF(AN15&gt;=10,"مقبول",IF(AN15&lt;10,"دون المستوى")))))))))</f>
        <v/>
      </c>
      <c r="AP15" s="2" t="str">
        <f t="shared" si="21"/>
        <v/>
      </c>
      <c r="AQ15" s="2" t="str">
        <f t="shared" si="22"/>
        <v/>
      </c>
      <c r="AR15" s="30" t="str">
        <f t="shared" si="23"/>
        <v/>
      </c>
      <c r="AS15" s="33" t="str">
        <f t="shared" ref="AS15" si="57">IF(AR15="","",IF(AR15="غ","غ",IF(AR15="صفر","دون المستوى",IF(AR15=0,"",IF(AR15&gt;=35,"ممتاز",IF(AR15&gt;=30,"جيد جداً",IF(AR15&gt;=26,"جيد",IF(AR15&gt;=20,"مقبول",IF(AR15&lt;20,"دون المستوى")))))))))</f>
        <v/>
      </c>
      <c r="AT15" s="18" t="str">
        <f t="shared" si="25"/>
        <v xml:space="preserve">  له دور ثان فى </v>
      </c>
      <c r="AU15" s="34" t="e">
        <f t="shared" si="26"/>
        <v>#VALUE!</v>
      </c>
      <c r="AV15" s="35" t="str">
        <f t="shared" si="27"/>
        <v xml:space="preserve"> عربى</v>
      </c>
      <c r="AW15" s="35" t="str">
        <f t="shared" si="28"/>
        <v xml:space="preserve"> رياضيات</v>
      </c>
      <c r="AX15" s="35" t="str">
        <f t="shared" si="29"/>
        <v xml:space="preserve"> دراسات</v>
      </c>
      <c r="AY15" s="35" t="str">
        <f t="shared" si="30"/>
        <v xml:space="preserve"> علوم</v>
      </c>
      <c r="AZ15" s="35" t="str">
        <f t="shared" si="31"/>
        <v xml:space="preserve"> انجليزى</v>
      </c>
      <c r="BA15" s="35" t="str">
        <f t="shared" si="32"/>
        <v xml:space="preserve"> دين</v>
      </c>
      <c r="BB15" s="35" t="str">
        <f t="shared" si="33"/>
        <v xml:space="preserve"> فنى</v>
      </c>
      <c r="BC15" s="35" t="str">
        <f t="shared" si="34"/>
        <v xml:space="preserve"> رياضى</v>
      </c>
      <c r="BD15" s="35" t="str">
        <f t="shared" si="35"/>
        <v xml:space="preserve"> نشاط 1</v>
      </c>
      <c r="BE15" s="35" t="str">
        <f t="shared" si="36"/>
        <v>نشاط 2</v>
      </c>
      <c r="BF15" s="30">
        <f t="shared" si="37"/>
        <v>0</v>
      </c>
    </row>
    <row r="16" spans="1:58" ht="20.100000000000001" customHeight="1" thickBot="1">
      <c r="A16" s="30" t="str">
        <f t="shared" si="0"/>
        <v/>
      </c>
      <c r="B16" s="31"/>
      <c r="C16" s="30" t="str">
        <f t="shared" si="1"/>
        <v/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U16" s="30" t="str">
        <f t="shared" si="2"/>
        <v/>
      </c>
      <c r="V16" s="31" t="str">
        <f t="shared" si="3"/>
        <v/>
      </c>
      <c r="W16" s="30" t="str">
        <f t="shared" si="4"/>
        <v/>
      </c>
      <c r="X16" s="30" t="str">
        <f t="shared" si="4"/>
        <v/>
      </c>
      <c r="Y16" s="1" t="str">
        <f t="shared" si="5"/>
        <v/>
      </c>
      <c r="Z16" s="30" t="str">
        <f t="shared" si="6"/>
        <v/>
      </c>
      <c r="AA16" s="32" t="str">
        <f t="shared" si="7"/>
        <v/>
      </c>
      <c r="AB16" s="30" t="str">
        <f t="shared" si="8"/>
        <v/>
      </c>
      <c r="AC16" s="33" t="str">
        <f t="shared" si="9"/>
        <v/>
      </c>
      <c r="AD16" s="30" t="str">
        <f t="shared" si="10"/>
        <v/>
      </c>
      <c r="AE16" s="33" t="str">
        <f t="shared" si="9"/>
        <v/>
      </c>
      <c r="AF16" s="30" t="str">
        <f t="shared" si="11"/>
        <v/>
      </c>
      <c r="AG16" s="33" t="str">
        <f t="shared" ref="AG16" si="58">IF(AF16="","",IF(AF16="غ","غ",IF(AF16="صفر","دون المستوى",IF(AF16=0,"",IF(AF16&gt;=35,"ممتاز",IF(AF16&gt;=30,"جيد جداً",IF(AF16&gt;=26,"جيد",IF(AF16&gt;=20,"مقبول",IF(AF16&lt;20,"دون المستوى")))))))))</f>
        <v/>
      </c>
      <c r="AH16" s="30" t="str">
        <f t="shared" si="13"/>
        <v/>
      </c>
      <c r="AI16" s="32" t="str">
        <f t="shared" si="14"/>
        <v/>
      </c>
      <c r="AJ16" s="30" t="str">
        <f t="shared" si="15"/>
        <v/>
      </c>
      <c r="AK16" s="32" t="str">
        <f t="shared" ref="AK16" si="59">IF(AJ16="","",IF(AJ16="غ","غ",IF(AJ16="صفر","دون المستوى",IF(AJ16=0,"",IF(AJ16&gt;=17,"ممتاز",IF(AJ16&gt;=13,"جيد جداً",IF(AJ16&gt;=11,"جيد",IF(AJ16&gt;=10,"مقبول",IF(AJ16&lt;10,"دون المستوى")))))))))</f>
        <v/>
      </c>
      <c r="AL16" s="30" t="str">
        <f t="shared" si="17"/>
        <v/>
      </c>
      <c r="AM16" s="32" t="str">
        <f t="shared" ref="AM16" si="60">IF(AL16="","",IF(AL16="غ","غ",IF(AL16="صفر","دون المستوى",IF(AL16=0,"",IF(AL16&gt;=17,"ممتاز",IF(AL16&gt;=13,"جيد جداً",IF(AL16&gt;=11,"جيد",IF(AL16&gt;=10,"مقبول",IF(AL16&lt;10,"دون المستوى")))))))))</f>
        <v/>
      </c>
      <c r="AN16" s="30" t="str">
        <f t="shared" si="19"/>
        <v/>
      </c>
      <c r="AO16" s="32" t="str">
        <f t="shared" ref="AO16" si="61">IF(AN16="","",IF(AN16="غ","غ",IF(AN16="صفر","دون المستوى",IF(AN16=0,"",IF(AN16&gt;=17,"ممتاز",IF(AN16&gt;=13,"جيد جداً",IF(AN16&gt;=11,"جيد",IF(AN16&gt;=10,"مقبول",IF(AN16&lt;10,"دون المستوى")))))))))</f>
        <v/>
      </c>
      <c r="AP16" s="2" t="str">
        <f t="shared" si="21"/>
        <v/>
      </c>
      <c r="AQ16" s="2" t="str">
        <f t="shared" si="22"/>
        <v/>
      </c>
      <c r="AR16" s="30" t="str">
        <f t="shared" si="23"/>
        <v/>
      </c>
      <c r="AS16" s="33" t="str">
        <f t="shared" ref="AS16" si="62">IF(AR16="","",IF(AR16="غ","غ",IF(AR16="صفر","دون المستوى",IF(AR16=0,"",IF(AR16&gt;=35,"ممتاز",IF(AR16&gt;=30,"جيد جداً",IF(AR16&gt;=26,"جيد",IF(AR16&gt;=20,"مقبول",IF(AR16&lt;20,"دون المستوى")))))))))</f>
        <v/>
      </c>
      <c r="AT16" s="18" t="str">
        <f t="shared" si="25"/>
        <v xml:space="preserve">  له دور ثان فى </v>
      </c>
      <c r="AU16" s="34" t="e">
        <f t="shared" si="26"/>
        <v>#VALUE!</v>
      </c>
      <c r="AV16" s="35" t="str">
        <f t="shared" si="27"/>
        <v xml:space="preserve"> عربى</v>
      </c>
      <c r="AW16" s="35" t="str">
        <f t="shared" si="28"/>
        <v xml:space="preserve"> رياضيات</v>
      </c>
      <c r="AX16" s="35" t="str">
        <f t="shared" si="29"/>
        <v xml:space="preserve"> دراسات</v>
      </c>
      <c r="AY16" s="35" t="str">
        <f t="shared" si="30"/>
        <v xml:space="preserve"> علوم</v>
      </c>
      <c r="AZ16" s="35" t="str">
        <f t="shared" si="31"/>
        <v xml:space="preserve"> انجليزى</v>
      </c>
      <c r="BA16" s="35" t="str">
        <f t="shared" si="32"/>
        <v xml:space="preserve"> دين</v>
      </c>
      <c r="BB16" s="35" t="str">
        <f t="shared" si="33"/>
        <v xml:space="preserve"> فنى</v>
      </c>
      <c r="BC16" s="35" t="str">
        <f t="shared" si="34"/>
        <v xml:space="preserve"> رياضى</v>
      </c>
      <c r="BD16" s="35" t="str">
        <f t="shared" si="35"/>
        <v xml:space="preserve"> نشاط 1</v>
      </c>
      <c r="BE16" s="35" t="str">
        <f t="shared" si="36"/>
        <v>نشاط 2</v>
      </c>
      <c r="BF16" s="30">
        <f t="shared" si="37"/>
        <v>0</v>
      </c>
    </row>
    <row r="17" spans="1:58" ht="20.100000000000001" customHeight="1" thickBot="1">
      <c r="A17" s="30" t="str">
        <f t="shared" si="0"/>
        <v/>
      </c>
      <c r="B17" s="31"/>
      <c r="C17" s="30" t="str">
        <f t="shared" si="1"/>
        <v/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U17" s="30" t="str">
        <f t="shared" si="2"/>
        <v/>
      </c>
      <c r="V17" s="31" t="str">
        <f t="shared" si="3"/>
        <v/>
      </c>
      <c r="W17" s="30" t="str">
        <f t="shared" si="4"/>
        <v/>
      </c>
      <c r="X17" s="30" t="str">
        <f t="shared" si="4"/>
        <v/>
      </c>
      <c r="Y17" s="1" t="str">
        <f t="shared" si="5"/>
        <v/>
      </c>
      <c r="Z17" s="30" t="str">
        <f t="shared" si="6"/>
        <v/>
      </c>
      <c r="AA17" s="32" t="str">
        <f t="shared" si="7"/>
        <v/>
      </c>
      <c r="AB17" s="30" t="str">
        <f t="shared" si="8"/>
        <v/>
      </c>
      <c r="AC17" s="33" t="str">
        <f t="shared" si="9"/>
        <v/>
      </c>
      <c r="AD17" s="30" t="str">
        <f t="shared" si="10"/>
        <v/>
      </c>
      <c r="AE17" s="33" t="str">
        <f t="shared" si="9"/>
        <v/>
      </c>
      <c r="AF17" s="30" t="str">
        <f t="shared" si="11"/>
        <v/>
      </c>
      <c r="AG17" s="33" t="str">
        <f t="shared" ref="AG17" si="63">IF(AF17="","",IF(AF17="غ","غ",IF(AF17="صفر","دون المستوى",IF(AF17=0,"",IF(AF17&gt;=35,"ممتاز",IF(AF17&gt;=30,"جيد جداً",IF(AF17&gt;=26,"جيد",IF(AF17&gt;=20,"مقبول",IF(AF17&lt;20,"دون المستوى")))))))))</f>
        <v/>
      </c>
      <c r="AH17" s="30" t="str">
        <f t="shared" si="13"/>
        <v/>
      </c>
      <c r="AI17" s="32" t="str">
        <f t="shared" si="14"/>
        <v/>
      </c>
      <c r="AJ17" s="30" t="str">
        <f t="shared" si="15"/>
        <v/>
      </c>
      <c r="AK17" s="32" t="str">
        <f t="shared" ref="AK17" si="64">IF(AJ17="","",IF(AJ17="غ","غ",IF(AJ17="صفر","دون المستوى",IF(AJ17=0,"",IF(AJ17&gt;=17,"ممتاز",IF(AJ17&gt;=13,"جيد جداً",IF(AJ17&gt;=11,"جيد",IF(AJ17&gt;=10,"مقبول",IF(AJ17&lt;10,"دون المستوى")))))))))</f>
        <v/>
      </c>
      <c r="AL17" s="30" t="str">
        <f t="shared" si="17"/>
        <v/>
      </c>
      <c r="AM17" s="32" t="str">
        <f t="shared" ref="AM17" si="65">IF(AL17="","",IF(AL17="غ","غ",IF(AL17="صفر","دون المستوى",IF(AL17=0,"",IF(AL17&gt;=17,"ممتاز",IF(AL17&gt;=13,"جيد جداً",IF(AL17&gt;=11,"جيد",IF(AL17&gt;=10,"مقبول",IF(AL17&lt;10,"دون المستوى")))))))))</f>
        <v/>
      </c>
      <c r="AN17" s="30" t="str">
        <f t="shared" si="19"/>
        <v/>
      </c>
      <c r="AO17" s="32" t="str">
        <f t="shared" ref="AO17" si="66">IF(AN17="","",IF(AN17="غ","غ",IF(AN17="صفر","دون المستوى",IF(AN17=0,"",IF(AN17&gt;=17,"ممتاز",IF(AN17&gt;=13,"جيد جداً",IF(AN17&gt;=11,"جيد",IF(AN17&gt;=10,"مقبول",IF(AN17&lt;10,"دون المستوى")))))))))</f>
        <v/>
      </c>
      <c r="AP17" s="2" t="str">
        <f t="shared" si="21"/>
        <v/>
      </c>
      <c r="AQ17" s="2" t="str">
        <f t="shared" si="22"/>
        <v/>
      </c>
      <c r="AR17" s="30" t="str">
        <f t="shared" si="23"/>
        <v/>
      </c>
      <c r="AS17" s="33" t="str">
        <f t="shared" ref="AS17" si="67">IF(AR17="","",IF(AR17="غ","غ",IF(AR17="صفر","دون المستوى",IF(AR17=0,"",IF(AR17&gt;=35,"ممتاز",IF(AR17&gt;=30,"جيد جداً",IF(AR17&gt;=26,"جيد",IF(AR17&gt;=20,"مقبول",IF(AR17&lt;20,"دون المستوى")))))))))</f>
        <v/>
      </c>
      <c r="AT17" s="18" t="str">
        <f t="shared" si="25"/>
        <v xml:space="preserve">  له دور ثان فى </v>
      </c>
      <c r="AU17" s="34" t="e">
        <f t="shared" si="26"/>
        <v>#VALUE!</v>
      </c>
      <c r="AV17" s="35" t="str">
        <f t="shared" si="27"/>
        <v xml:space="preserve"> عربى</v>
      </c>
      <c r="AW17" s="35" t="str">
        <f t="shared" si="28"/>
        <v xml:space="preserve"> رياضيات</v>
      </c>
      <c r="AX17" s="35" t="str">
        <f t="shared" si="29"/>
        <v xml:space="preserve"> دراسات</v>
      </c>
      <c r="AY17" s="35" t="str">
        <f t="shared" si="30"/>
        <v xml:space="preserve"> علوم</v>
      </c>
      <c r="AZ17" s="35" t="str">
        <f t="shared" si="31"/>
        <v xml:space="preserve"> انجليزى</v>
      </c>
      <c r="BA17" s="35" t="str">
        <f t="shared" si="32"/>
        <v xml:space="preserve"> دين</v>
      </c>
      <c r="BB17" s="35" t="str">
        <f t="shared" si="33"/>
        <v xml:space="preserve"> فنى</v>
      </c>
      <c r="BC17" s="35" t="str">
        <f t="shared" si="34"/>
        <v xml:space="preserve"> رياضى</v>
      </c>
      <c r="BD17" s="35" t="str">
        <f t="shared" si="35"/>
        <v xml:space="preserve"> نشاط 1</v>
      </c>
      <c r="BE17" s="35" t="str">
        <f t="shared" si="36"/>
        <v>نشاط 2</v>
      </c>
      <c r="BF17" s="30">
        <f t="shared" si="37"/>
        <v>0</v>
      </c>
    </row>
    <row r="18" spans="1:58" ht="20.100000000000001" customHeight="1" thickBot="1">
      <c r="A18" s="30" t="str">
        <f t="shared" si="0"/>
        <v/>
      </c>
      <c r="B18" s="31"/>
      <c r="C18" s="30" t="str">
        <f t="shared" si="1"/>
        <v/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U18" s="30" t="str">
        <f t="shared" si="2"/>
        <v/>
      </c>
      <c r="V18" s="31" t="str">
        <f t="shared" si="3"/>
        <v/>
      </c>
      <c r="W18" s="30" t="str">
        <f t="shared" si="4"/>
        <v/>
      </c>
      <c r="X18" s="30" t="str">
        <f t="shared" si="4"/>
        <v/>
      </c>
      <c r="Y18" s="1" t="str">
        <f t="shared" si="5"/>
        <v/>
      </c>
      <c r="Z18" s="30" t="str">
        <f t="shared" si="6"/>
        <v/>
      </c>
      <c r="AA18" s="32" t="str">
        <f t="shared" si="7"/>
        <v/>
      </c>
      <c r="AB18" s="30" t="str">
        <f t="shared" si="8"/>
        <v/>
      </c>
      <c r="AC18" s="33" t="str">
        <f t="shared" si="9"/>
        <v/>
      </c>
      <c r="AD18" s="30" t="str">
        <f t="shared" si="10"/>
        <v/>
      </c>
      <c r="AE18" s="33" t="str">
        <f t="shared" si="9"/>
        <v/>
      </c>
      <c r="AF18" s="30" t="str">
        <f t="shared" si="11"/>
        <v/>
      </c>
      <c r="AG18" s="33" t="str">
        <f t="shared" ref="AG18" si="68">IF(AF18="","",IF(AF18="غ","غ",IF(AF18="صفر","دون المستوى",IF(AF18=0,"",IF(AF18&gt;=35,"ممتاز",IF(AF18&gt;=30,"جيد جداً",IF(AF18&gt;=26,"جيد",IF(AF18&gt;=20,"مقبول",IF(AF18&lt;20,"دون المستوى")))))))))</f>
        <v/>
      </c>
      <c r="AH18" s="30" t="str">
        <f t="shared" si="13"/>
        <v/>
      </c>
      <c r="AI18" s="32" t="str">
        <f t="shared" si="14"/>
        <v/>
      </c>
      <c r="AJ18" s="30" t="str">
        <f t="shared" si="15"/>
        <v/>
      </c>
      <c r="AK18" s="32" t="str">
        <f t="shared" ref="AK18" si="69">IF(AJ18="","",IF(AJ18="غ","غ",IF(AJ18="صفر","دون المستوى",IF(AJ18=0,"",IF(AJ18&gt;=17,"ممتاز",IF(AJ18&gt;=13,"جيد جداً",IF(AJ18&gt;=11,"جيد",IF(AJ18&gt;=10,"مقبول",IF(AJ18&lt;10,"دون المستوى")))))))))</f>
        <v/>
      </c>
      <c r="AL18" s="30" t="str">
        <f t="shared" si="17"/>
        <v/>
      </c>
      <c r="AM18" s="32" t="str">
        <f t="shared" ref="AM18" si="70">IF(AL18="","",IF(AL18="غ","غ",IF(AL18="صفر","دون المستوى",IF(AL18=0,"",IF(AL18&gt;=17,"ممتاز",IF(AL18&gt;=13,"جيد جداً",IF(AL18&gt;=11,"جيد",IF(AL18&gt;=10,"مقبول",IF(AL18&lt;10,"دون المستوى")))))))))</f>
        <v/>
      </c>
      <c r="AN18" s="30" t="str">
        <f t="shared" si="19"/>
        <v/>
      </c>
      <c r="AO18" s="32" t="str">
        <f t="shared" ref="AO18" si="71">IF(AN18="","",IF(AN18="غ","غ",IF(AN18="صفر","دون المستوى",IF(AN18=0,"",IF(AN18&gt;=17,"ممتاز",IF(AN18&gt;=13,"جيد جداً",IF(AN18&gt;=11,"جيد",IF(AN18&gt;=10,"مقبول",IF(AN18&lt;10,"دون المستوى")))))))))</f>
        <v/>
      </c>
      <c r="AP18" s="2" t="str">
        <f t="shared" si="21"/>
        <v/>
      </c>
      <c r="AQ18" s="2" t="str">
        <f t="shared" si="22"/>
        <v/>
      </c>
      <c r="AR18" s="30" t="str">
        <f t="shared" si="23"/>
        <v/>
      </c>
      <c r="AS18" s="33" t="str">
        <f t="shared" ref="AS18" si="72">IF(AR18="","",IF(AR18="غ","غ",IF(AR18="صفر","دون المستوى",IF(AR18=0,"",IF(AR18&gt;=35,"ممتاز",IF(AR18&gt;=30,"جيد جداً",IF(AR18&gt;=26,"جيد",IF(AR18&gt;=20,"مقبول",IF(AR18&lt;20,"دون المستوى")))))))))</f>
        <v/>
      </c>
      <c r="AT18" s="18" t="str">
        <f t="shared" si="25"/>
        <v xml:space="preserve">  له دور ثان فى </v>
      </c>
      <c r="AU18" s="34" t="e">
        <f t="shared" si="26"/>
        <v>#VALUE!</v>
      </c>
      <c r="AV18" s="35" t="str">
        <f t="shared" si="27"/>
        <v xml:space="preserve"> عربى</v>
      </c>
      <c r="AW18" s="35" t="str">
        <f t="shared" si="28"/>
        <v xml:space="preserve"> رياضيات</v>
      </c>
      <c r="AX18" s="35" t="str">
        <f t="shared" si="29"/>
        <v xml:space="preserve"> دراسات</v>
      </c>
      <c r="AY18" s="35" t="str">
        <f t="shared" si="30"/>
        <v xml:space="preserve"> علوم</v>
      </c>
      <c r="AZ18" s="35" t="str">
        <f t="shared" si="31"/>
        <v xml:space="preserve"> انجليزى</v>
      </c>
      <c r="BA18" s="35" t="str">
        <f t="shared" si="32"/>
        <v xml:space="preserve"> دين</v>
      </c>
      <c r="BB18" s="35" t="str">
        <f t="shared" si="33"/>
        <v xml:space="preserve"> فنى</v>
      </c>
      <c r="BC18" s="35" t="str">
        <f t="shared" si="34"/>
        <v xml:space="preserve"> رياضى</v>
      </c>
      <c r="BD18" s="35" t="str">
        <f t="shared" si="35"/>
        <v xml:space="preserve"> نشاط 1</v>
      </c>
      <c r="BE18" s="35" t="str">
        <f t="shared" si="36"/>
        <v>نشاط 2</v>
      </c>
      <c r="BF18" s="30">
        <f t="shared" si="37"/>
        <v>0</v>
      </c>
    </row>
    <row r="19" spans="1:58" ht="20.100000000000001" customHeight="1" thickBot="1">
      <c r="A19" s="30" t="str">
        <f t="shared" si="0"/>
        <v/>
      </c>
      <c r="B19" s="31"/>
      <c r="C19" s="30" t="str">
        <f t="shared" si="1"/>
        <v/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U19" s="30" t="str">
        <f t="shared" si="2"/>
        <v/>
      </c>
      <c r="V19" s="31" t="str">
        <f t="shared" si="3"/>
        <v/>
      </c>
      <c r="W19" s="30" t="str">
        <f t="shared" si="4"/>
        <v/>
      </c>
      <c r="X19" s="30" t="str">
        <f t="shared" si="4"/>
        <v/>
      </c>
      <c r="Y19" s="1" t="str">
        <f t="shared" si="5"/>
        <v/>
      </c>
      <c r="Z19" s="30" t="str">
        <f t="shared" si="6"/>
        <v/>
      </c>
      <c r="AA19" s="32" t="str">
        <f t="shared" si="7"/>
        <v/>
      </c>
      <c r="AB19" s="30" t="str">
        <f t="shared" si="8"/>
        <v/>
      </c>
      <c r="AC19" s="33" t="str">
        <f t="shared" si="9"/>
        <v/>
      </c>
      <c r="AD19" s="30" t="str">
        <f t="shared" si="10"/>
        <v/>
      </c>
      <c r="AE19" s="33" t="str">
        <f t="shared" si="9"/>
        <v/>
      </c>
      <c r="AF19" s="30" t="str">
        <f t="shared" si="11"/>
        <v/>
      </c>
      <c r="AG19" s="33" t="str">
        <f t="shared" ref="AG19" si="73">IF(AF19="","",IF(AF19="غ","غ",IF(AF19="صفر","دون المستوى",IF(AF19=0,"",IF(AF19&gt;=35,"ممتاز",IF(AF19&gt;=30,"جيد جداً",IF(AF19&gt;=26,"جيد",IF(AF19&gt;=20,"مقبول",IF(AF19&lt;20,"دون المستوى")))))))))</f>
        <v/>
      </c>
      <c r="AH19" s="30" t="str">
        <f t="shared" si="13"/>
        <v/>
      </c>
      <c r="AI19" s="32" t="str">
        <f t="shared" si="14"/>
        <v/>
      </c>
      <c r="AJ19" s="30" t="str">
        <f t="shared" si="15"/>
        <v/>
      </c>
      <c r="AK19" s="32" t="str">
        <f t="shared" ref="AK19" si="74">IF(AJ19="","",IF(AJ19="غ","غ",IF(AJ19="صفر","دون المستوى",IF(AJ19=0,"",IF(AJ19&gt;=17,"ممتاز",IF(AJ19&gt;=13,"جيد جداً",IF(AJ19&gt;=11,"جيد",IF(AJ19&gt;=10,"مقبول",IF(AJ19&lt;10,"دون المستوى")))))))))</f>
        <v/>
      </c>
      <c r="AL19" s="30" t="str">
        <f t="shared" si="17"/>
        <v/>
      </c>
      <c r="AM19" s="32" t="str">
        <f t="shared" ref="AM19" si="75">IF(AL19="","",IF(AL19="غ","غ",IF(AL19="صفر","دون المستوى",IF(AL19=0,"",IF(AL19&gt;=17,"ممتاز",IF(AL19&gt;=13,"جيد جداً",IF(AL19&gt;=11,"جيد",IF(AL19&gt;=10,"مقبول",IF(AL19&lt;10,"دون المستوى")))))))))</f>
        <v/>
      </c>
      <c r="AN19" s="30" t="str">
        <f t="shared" si="19"/>
        <v/>
      </c>
      <c r="AO19" s="32" t="str">
        <f t="shared" ref="AO19" si="76">IF(AN19="","",IF(AN19="غ","غ",IF(AN19="صفر","دون المستوى",IF(AN19=0,"",IF(AN19&gt;=17,"ممتاز",IF(AN19&gt;=13,"جيد جداً",IF(AN19&gt;=11,"جيد",IF(AN19&gt;=10,"مقبول",IF(AN19&lt;10,"دون المستوى")))))))))</f>
        <v/>
      </c>
      <c r="AP19" s="2" t="str">
        <f t="shared" si="21"/>
        <v/>
      </c>
      <c r="AQ19" s="2" t="str">
        <f t="shared" si="22"/>
        <v/>
      </c>
      <c r="AR19" s="30" t="str">
        <f t="shared" si="23"/>
        <v/>
      </c>
      <c r="AS19" s="33" t="str">
        <f t="shared" ref="AS19" si="77">IF(AR19="","",IF(AR19="غ","غ",IF(AR19="صفر","دون المستوى",IF(AR19=0,"",IF(AR19&gt;=35,"ممتاز",IF(AR19&gt;=30,"جيد جداً",IF(AR19&gt;=26,"جيد",IF(AR19&gt;=20,"مقبول",IF(AR19&lt;20,"دون المستوى")))))))))</f>
        <v/>
      </c>
      <c r="AT19" s="18" t="str">
        <f t="shared" si="25"/>
        <v xml:space="preserve">  له دور ثان فى </v>
      </c>
      <c r="AU19" s="34" t="e">
        <f t="shared" si="26"/>
        <v>#VALUE!</v>
      </c>
      <c r="AV19" s="35" t="str">
        <f t="shared" si="27"/>
        <v xml:space="preserve"> عربى</v>
      </c>
      <c r="AW19" s="35" t="str">
        <f t="shared" si="28"/>
        <v xml:space="preserve"> رياضيات</v>
      </c>
      <c r="AX19" s="35" t="str">
        <f t="shared" si="29"/>
        <v xml:space="preserve"> دراسات</v>
      </c>
      <c r="AY19" s="35" t="str">
        <f t="shared" si="30"/>
        <v xml:space="preserve"> علوم</v>
      </c>
      <c r="AZ19" s="35" t="str">
        <f t="shared" si="31"/>
        <v xml:space="preserve"> انجليزى</v>
      </c>
      <c r="BA19" s="35" t="str">
        <f t="shared" si="32"/>
        <v xml:space="preserve"> دين</v>
      </c>
      <c r="BB19" s="35" t="str">
        <f t="shared" si="33"/>
        <v xml:space="preserve"> فنى</v>
      </c>
      <c r="BC19" s="35" t="str">
        <f t="shared" si="34"/>
        <v xml:space="preserve"> رياضى</v>
      </c>
      <c r="BD19" s="35" t="str">
        <f t="shared" si="35"/>
        <v xml:space="preserve"> نشاط 1</v>
      </c>
      <c r="BE19" s="35" t="str">
        <f t="shared" si="36"/>
        <v>نشاط 2</v>
      </c>
      <c r="BF19" s="30">
        <f t="shared" si="37"/>
        <v>0</v>
      </c>
    </row>
    <row r="20" spans="1:58" ht="20.100000000000001" customHeight="1" thickBot="1">
      <c r="A20" s="30" t="str">
        <f t="shared" si="0"/>
        <v/>
      </c>
      <c r="B20" s="31"/>
      <c r="C20" s="30" t="str">
        <f t="shared" si="1"/>
        <v/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U20" s="30" t="str">
        <f t="shared" si="2"/>
        <v/>
      </c>
      <c r="V20" s="31" t="str">
        <f t="shared" si="3"/>
        <v/>
      </c>
      <c r="W20" s="30" t="str">
        <f t="shared" si="4"/>
        <v/>
      </c>
      <c r="X20" s="30" t="str">
        <f t="shared" si="4"/>
        <v/>
      </c>
      <c r="Y20" s="1" t="str">
        <f t="shared" si="5"/>
        <v/>
      </c>
      <c r="Z20" s="30" t="str">
        <f t="shared" si="6"/>
        <v/>
      </c>
      <c r="AA20" s="32" t="str">
        <f t="shared" si="7"/>
        <v/>
      </c>
      <c r="AB20" s="30" t="str">
        <f t="shared" si="8"/>
        <v/>
      </c>
      <c r="AC20" s="33" t="str">
        <f t="shared" si="9"/>
        <v/>
      </c>
      <c r="AD20" s="30" t="str">
        <f t="shared" si="10"/>
        <v/>
      </c>
      <c r="AE20" s="33" t="str">
        <f t="shared" si="9"/>
        <v/>
      </c>
      <c r="AF20" s="30" t="str">
        <f t="shared" si="11"/>
        <v/>
      </c>
      <c r="AG20" s="33" t="str">
        <f t="shared" ref="AG20" si="78">IF(AF20="","",IF(AF20="غ","غ",IF(AF20="صفر","دون المستوى",IF(AF20=0,"",IF(AF20&gt;=35,"ممتاز",IF(AF20&gt;=30,"جيد جداً",IF(AF20&gt;=26,"جيد",IF(AF20&gt;=20,"مقبول",IF(AF20&lt;20,"دون المستوى")))))))))</f>
        <v/>
      </c>
      <c r="AH20" s="30" t="str">
        <f t="shared" si="13"/>
        <v/>
      </c>
      <c r="AI20" s="32" t="str">
        <f t="shared" si="14"/>
        <v/>
      </c>
      <c r="AJ20" s="30" t="str">
        <f t="shared" si="15"/>
        <v/>
      </c>
      <c r="AK20" s="32" t="str">
        <f t="shared" ref="AK20" si="79">IF(AJ20="","",IF(AJ20="غ","غ",IF(AJ20="صفر","دون المستوى",IF(AJ20=0,"",IF(AJ20&gt;=17,"ممتاز",IF(AJ20&gt;=13,"جيد جداً",IF(AJ20&gt;=11,"جيد",IF(AJ20&gt;=10,"مقبول",IF(AJ20&lt;10,"دون المستوى")))))))))</f>
        <v/>
      </c>
      <c r="AL20" s="30" t="str">
        <f t="shared" si="17"/>
        <v/>
      </c>
      <c r="AM20" s="32" t="str">
        <f t="shared" ref="AM20" si="80">IF(AL20="","",IF(AL20="غ","غ",IF(AL20="صفر","دون المستوى",IF(AL20=0,"",IF(AL20&gt;=17,"ممتاز",IF(AL20&gt;=13,"جيد جداً",IF(AL20&gt;=11,"جيد",IF(AL20&gt;=10,"مقبول",IF(AL20&lt;10,"دون المستوى")))))))))</f>
        <v/>
      </c>
      <c r="AN20" s="30" t="str">
        <f t="shared" si="19"/>
        <v/>
      </c>
      <c r="AO20" s="32" t="str">
        <f t="shared" ref="AO20" si="81">IF(AN20="","",IF(AN20="غ","غ",IF(AN20="صفر","دون المستوى",IF(AN20=0,"",IF(AN20&gt;=17,"ممتاز",IF(AN20&gt;=13,"جيد جداً",IF(AN20&gt;=11,"جيد",IF(AN20&gt;=10,"مقبول",IF(AN20&lt;10,"دون المستوى")))))))))</f>
        <v/>
      </c>
      <c r="AP20" s="2" t="str">
        <f t="shared" si="21"/>
        <v/>
      </c>
      <c r="AQ20" s="2" t="str">
        <f t="shared" si="22"/>
        <v/>
      </c>
      <c r="AR20" s="30" t="str">
        <f t="shared" si="23"/>
        <v/>
      </c>
      <c r="AS20" s="33" t="str">
        <f t="shared" ref="AS20" si="82">IF(AR20="","",IF(AR20="غ","غ",IF(AR20="صفر","دون المستوى",IF(AR20=0,"",IF(AR20&gt;=35,"ممتاز",IF(AR20&gt;=30,"جيد جداً",IF(AR20&gt;=26,"جيد",IF(AR20&gt;=20,"مقبول",IF(AR20&lt;20,"دون المستوى")))))))))</f>
        <v/>
      </c>
      <c r="AT20" s="18" t="str">
        <f t="shared" si="25"/>
        <v xml:space="preserve">  له دور ثان فى </v>
      </c>
      <c r="AU20" s="34" t="e">
        <f t="shared" si="26"/>
        <v>#VALUE!</v>
      </c>
      <c r="AV20" s="35" t="str">
        <f t="shared" si="27"/>
        <v xml:space="preserve"> عربى</v>
      </c>
      <c r="AW20" s="35" t="str">
        <f t="shared" si="28"/>
        <v xml:space="preserve"> رياضيات</v>
      </c>
      <c r="AX20" s="35" t="str">
        <f t="shared" si="29"/>
        <v xml:space="preserve"> دراسات</v>
      </c>
      <c r="AY20" s="35" t="str">
        <f t="shared" si="30"/>
        <v xml:space="preserve"> علوم</v>
      </c>
      <c r="AZ20" s="35" t="str">
        <f t="shared" si="31"/>
        <v xml:space="preserve"> انجليزى</v>
      </c>
      <c r="BA20" s="35" t="str">
        <f t="shared" si="32"/>
        <v xml:space="preserve"> دين</v>
      </c>
      <c r="BB20" s="35" t="str">
        <f t="shared" si="33"/>
        <v xml:space="preserve"> فنى</v>
      </c>
      <c r="BC20" s="35" t="str">
        <f t="shared" si="34"/>
        <v xml:space="preserve"> رياضى</v>
      </c>
      <c r="BD20" s="35" t="str">
        <f t="shared" si="35"/>
        <v xml:space="preserve"> نشاط 1</v>
      </c>
      <c r="BE20" s="35" t="str">
        <f t="shared" si="36"/>
        <v>نشاط 2</v>
      </c>
      <c r="BF20" s="30">
        <f t="shared" si="37"/>
        <v>0</v>
      </c>
    </row>
    <row r="21" spans="1:58" ht="20.100000000000001" customHeight="1" thickBot="1">
      <c r="A21" s="30" t="str">
        <f t="shared" si="0"/>
        <v/>
      </c>
      <c r="B21" s="31"/>
      <c r="C21" s="30" t="str">
        <f t="shared" si="1"/>
        <v/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U21" s="30" t="str">
        <f t="shared" si="2"/>
        <v/>
      </c>
      <c r="V21" s="31" t="str">
        <f t="shared" si="3"/>
        <v/>
      </c>
      <c r="W21" s="30" t="str">
        <f t="shared" si="4"/>
        <v/>
      </c>
      <c r="X21" s="30" t="str">
        <f t="shared" si="4"/>
        <v/>
      </c>
      <c r="Y21" s="1" t="str">
        <f t="shared" si="5"/>
        <v/>
      </c>
      <c r="Z21" s="30" t="str">
        <f t="shared" si="6"/>
        <v/>
      </c>
      <c r="AA21" s="32" t="str">
        <f t="shared" si="7"/>
        <v/>
      </c>
      <c r="AB21" s="30" t="str">
        <f t="shared" si="8"/>
        <v/>
      </c>
      <c r="AC21" s="33" t="str">
        <f t="shared" si="9"/>
        <v/>
      </c>
      <c r="AD21" s="30" t="str">
        <f t="shared" si="10"/>
        <v/>
      </c>
      <c r="AE21" s="33" t="str">
        <f t="shared" si="9"/>
        <v/>
      </c>
      <c r="AF21" s="30" t="str">
        <f t="shared" si="11"/>
        <v/>
      </c>
      <c r="AG21" s="33" t="str">
        <f t="shared" ref="AG21" si="83">IF(AF21="","",IF(AF21="غ","غ",IF(AF21="صفر","دون المستوى",IF(AF21=0,"",IF(AF21&gt;=35,"ممتاز",IF(AF21&gt;=30,"جيد جداً",IF(AF21&gt;=26,"جيد",IF(AF21&gt;=20,"مقبول",IF(AF21&lt;20,"دون المستوى")))))))))</f>
        <v/>
      </c>
      <c r="AH21" s="30" t="str">
        <f t="shared" si="13"/>
        <v/>
      </c>
      <c r="AI21" s="32" t="str">
        <f t="shared" si="14"/>
        <v/>
      </c>
      <c r="AJ21" s="30" t="str">
        <f t="shared" si="15"/>
        <v/>
      </c>
      <c r="AK21" s="32" t="str">
        <f t="shared" ref="AK21" si="84">IF(AJ21="","",IF(AJ21="غ","غ",IF(AJ21="صفر","دون المستوى",IF(AJ21=0,"",IF(AJ21&gt;=17,"ممتاز",IF(AJ21&gt;=13,"جيد جداً",IF(AJ21&gt;=11,"جيد",IF(AJ21&gt;=10,"مقبول",IF(AJ21&lt;10,"دون المستوى")))))))))</f>
        <v/>
      </c>
      <c r="AL21" s="30" t="str">
        <f t="shared" si="17"/>
        <v/>
      </c>
      <c r="AM21" s="32" t="str">
        <f t="shared" ref="AM21" si="85">IF(AL21="","",IF(AL21="غ","غ",IF(AL21="صفر","دون المستوى",IF(AL21=0,"",IF(AL21&gt;=17,"ممتاز",IF(AL21&gt;=13,"جيد جداً",IF(AL21&gt;=11,"جيد",IF(AL21&gt;=10,"مقبول",IF(AL21&lt;10,"دون المستوى")))))))))</f>
        <v/>
      </c>
      <c r="AN21" s="30" t="str">
        <f t="shared" si="19"/>
        <v/>
      </c>
      <c r="AO21" s="32" t="str">
        <f t="shared" ref="AO21" si="86">IF(AN21="","",IF(AN21="غ","غ",IF(AN21="صفر","دون المستوى",IF(AN21=0,"",IF(AN21&gt;=17,"ممتاز",IF(AN21&gt;=13,"جيد جداً",IF(AN21&gt;=11,"جيد",IF(AN21&gt;=10,"مقبول",IF(AN21&lt;10,"دون المستوى")))))))))</f>
        <v/>
      </c>
      <c r="AP21" s="2" t="str">
        <f t="shared" si="21"/>
        <v/>
      </c>
      <c r="AQ21" s="2" t="str">
        <f t="shared" si="22"/>
        <v/>
      </c>
      <c r="AR21" s="30" t="str">
        <f t="shared" si="23"/>
        <v/>
      </c>
      <c r="AS21" s="33" t="str">
        <f t="shared" ref="AS21" si="87">IF(AR21="","",IF(AR21="غ","غ",IF(AR21="صفر","دون المستوى",IF(AR21=0,"",IF(AR21&gt;=35,"ممتاز",IF(AR21&gt;=30,"جيد جداً",IF(AR21&gt;=26,"جيد",IF(AR21&gt;=20,"مقبول",IF(AR21&lt;20,"دون المستوى")))))))))</f>
        <v/>
      </c>
      <c r="AT21" s="18" t="str">
        <f t="shared" si="25"/>
        <v xml:space="preserve">  له دور ثان فى </v>
      </c>
      <c r="AU21" s="34" t="e">
        <f t="shared" si="26"/>
        <v>#VALUE!</v>
      </c>
      <c r="AV21" s="35" t="str">
        <f t="shared" si="27"/>
        <v xml:space="preserve"> عربى</v>
      </c>
      <c r="AW21" s="35" t="str">
        <f t="shared" si="28"/>
        <v xml:space="preserve"> رياضيات</v>
      </c>
      <c r="AX21" s="35" t="str">
        <f t="shared" si="29"/>
        <v xml:space="preserve"> دراسات</v>
      </c>
      <c r="AY21" s="35" t="str">
        <f t="shared" si="30"/>
        <v xml:space="preserve"> علوم</v>
      </c>
      <c r="AZ21" s="35" t="str">
        <f t="shared" si="31"/>
        <v xml:space="preserve"> انجليزى</v>
      </c>
      <c r="BA21" s="35" t="str">
        <f t="shared" si="32"/>
        <v xml:space="preserve"> دين</v>
      </c>
      <c r="BB21" s="35" t="str">
        <f t="shared" si="33"/>
        <v xml:space="preserve"> فنى</v>
      </c>
      <c r="BC21" s="35" t="str">
        <f t="shared" si="34"/>
        <v xml:space="preserve"> رياضى</v>
      </c>
      <c r="BD21" s="35" t="str">
        <f t="shared" si="35"/>
        <v xml:space="preserve"> نشاط 1</v>
      </c>
      <c r="BE21" s="35" t="str">
        <f t="shared" si="36"/>
        <v>نشاط 2</v>
      </c>
      <c r="BF21" s="30">
        <f t="shared" si="37"/>
        <v>0</v>
      </c>
    </row>
    <row r="22" spans="1:58" ht="20.100000000000001" customHeight="1" thickBot="1">
      <c r="A22" s="30" t="str">
        <f t="shared" si="0"/>
        <v/>
      </c>
      <c r="B22" s="31"/>
      <c r="C22" s="30" t="str">
        <f t="shared" si="1"/>
        <v/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U22" s="30" t="str">
        <f t="shared" si="2"/>
        <v/>
      </c>
      <c r="V22" s="31" t="str">
        <f t="shared" si="3"/>
        <v/>
      </c>
      <c r="W22" s="30" t="str">
        <f t="shared" si="4"/>
        <v/>
      </c>
      <c r="X22" s="30" t="str">
        <f t="shared" si="4"/>
        <v/>
      </c>
      <c r="Y22" s="1" t="str">
        <f t="shared" si="5"/>
        <v/>
      </c>
      <c r="Z22" s="30" t="str">
        <f t="shared" si="6"/>
        <v/>
      </c>
      <c r="AA22" s="32" t="str">
        <f t="shared" si="7"/>
        <v/>
      </c>
      <c r="AB22" s="30" t="str">
        <f t="shared" si="8"/>
        <v/>
      </c>
      <c r="AC22" s="33" t="str">
        <f t="shared" si="9"/>
        <v/>
      </c>
      <c r="AD22" s="30" t="str">
        <f t="shared" si="10"/>
        <v/>
      </c>
      <c r="AE22" s="33" t="str">
        <f t="shared" si="9"/>
        <v/>
      </c>
      <c r="AF22" s="30" t="str">
        <f t="shared" si="11"/>
        <v/>
      </c>
      <c r="AG22" s="33" t="str">
        <f t="shared" ref="AG22" si="88">IF(AF22="","",IF(AF22="غ","غ",IF(AF22="صفر","دون المستوى",IF(AF22=0,"",IF(AF22&gt;=35,"ممتاز",IF(AF22&gt;=30,"جيد جداً",IF(AF22&gt;=26,"جيد",IF(AF22&gt;=20,"مقبول",IF(AF22&lt;20,"دون المستوى")))))))))</f>
        <v/>
      </c>
      <c r="AH22" s="30" t="str">
        <f t="shared" si="13"/>
        <v/>
      </c>
      <c r="AI22" s="32" t="str">
        <f t="shared" si="14"/>
        <v/>
      </c>
      <c r="AJ22" s="30" t="str">
        <f t="shared" si="15"/>
        <v/>
      </c>
      <c r="AK22" s="32" t="str">
        <f t="shared" ref="AK22" si="89">IF(AJ22="","",IF(AJ22="غ","غ",IF(AJ22="صفر","دون المستوى",IF(AJ22=0,"",IF(AJ22&gt;=17,"ممتاز",IF(AJ22&gt;=13,"جيد جداً",IF(AJ22&gt;=11,"جيد",IF(AJ22&gt;=10,"مقبول",IF(AJ22&lt;10,"دون المستوى")))))))))</f>
        <v/>
      </c>
      <c r="AL22" s="30" t="str">
        <f t="shared" si="17"/>
        <v/>
      </c>
      <c r="AM22" s="32" t="str">
        <f t="shared" ref="AM22" si="90">IF(AL22="","",IF(AL22="غ","غ",IF(AL22="صفر","دون المستوى",IF(AL22=0,"",IF(AL22&gt;=17,"ممتاز",IF(AL22&gt;=13,"جيد جداً",IF(AL22&gt;=11,"جيد",IF(AL22&gt;=10,"مقبول",IF(AL22&lt;10,"دون المستوى")))))))))</f>
        <v/>
      </c>
      <c r="AN22" s="30" t="str">
        <f t="shared" si="19"/>
        <v/>
      </c>
      <c r="AO22" s="32" t="str">
        <f t="shared" ref="AO22" si="91">IF(AN22="","",IF(AN22="غ","غ",IF(AN22="صفر","دون المستوى",IF(AN22=0,"",IF(AN22&gt;=17,"ممتاز",IF(AN22&gt;=13,"جيد جداً",IF(AN22&gt;=11,"جيد",IF(AN22&gt;=10,"مقبول",IF(AN22&lt;10,"دون المستوى")))))))))</f>
        <v/>
      </c>
      <c r="AP22" s="2" t="str">
        <f t="shared" si="21"/>
        <v/>
      </c>
      <c r="AQ22" s="2" t="str">
        <f t="shared" si="22"/>
        <v/>
      </c>
      <c r="AR22" s="30" t="str">
        <f t="shared" si="23"/>
        <v/>
      </c>
      <c r="AS22" s="33" t="str">
        <f t="shared" ref="AS22" si="92">IF(AR22="","",IF(AR22="غ","غ",IF(AR22="صفر","دون المستوى",IF(AR22=0,"",IF(AR22&gt;=35,"ممتاز",IF(AR22&gt;=30,"جيد جداً",IF(AR22&gt;=26,"جيد",IF(AR22&gt;=20,"مقبول",IF(AR22&lt;20,"دون المستوى")))))))))</f>
        <v/>
      </c>
      <c r="AT22" s="18" t="str">
        <f t="shared" si="25"/>
        <v xml:space="preserve">  له دور ثان فى </v>
      </c>
      <c r="AU22" s="34" t="e">
        <f t="shared" si="26"/>
        <v>#VALUE!</v>
      </c>
      <c r="AV22" s="35" t="str">
        <f t="shared" si="27"/>
        <v xml:space="preserve"> عربى</v>
      </c>
      <c r="AW22" s="35" t="str">
        <f t="shared" si="28"/>
        <v xml:space="preserve"> رياضيات</v>
      </c>
      <c r="AX22" s="35" t="str">
        <f t="shared" si="29"/>
        <v xml:space="preserve"> دراسات</v>
      </c>
      <c r="AY22" s="35" t="str">
        <f t="shared" si="30"/>
        <v xml:space="preserve"> علوم</v>
      </c>
      <c r="AZ22" s="35" t="str">
        <f t="shared" si="31"/>
        <v xml:space="preserve"> انجليزى</v>
      </c>
      <c r="BA22" s="35" t="str">
        <f t="shared" si="32"/>
        <v xml:space="preserve"> دين</v>
      </c>
      <c r="BB22" s="35" t="str">
        <f t="shared" si="33"/>
        <v xml:space="preserve"> فنى</v>
      </c>
      <c r="BC22" s="35" t="str">
        <f t="shared" si="34"/>
        <v xml:space="preserve"> رياضى</v>
      </c>
      <c r="BD22" s="35" t="str">
        <f t="shared" si="35"/>
        <v xml:space="preserve"> نشاط 1</v>
      </c>
      <c r="BE22" s="35" t="str">
        <f t="shared" si="36"/>
        <v>نشاط 2</v>
      </c>
      <c r="BF22" s="30">
        <f t="shared" si="37"/>
        <v>0</v>
      </c>
    </row>
    <row r="23" spans="1:58" ht="20.100000000000001" customHeight="1" thickBot="1">
      <c r="A23" s="30" t="str">
        <f t="shared" si="0"/>
        <v/>
      </c>
      <c r="B23" s="31"/>
      <c r="C23" s="30" t="str">
        <f t="shared" si="1"/>
        <v/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U23" s="30" t="str">
        <f t="shared" si="2"/>
        <v/>
      </c>
      <c r="V23" s="31" t="str">
        <f t="shared" si="3"/>
        <v/>
      </c>
      <c r="W23" s="30" t="str">
        <f t="shared" si="4"/>
        <v/>
      </c>
      <c r="X23" s="30" t="str">
        <f t="shared" si="4"/>
        <v/>
      </c>
      <c r="Y23" s="1" t="str">
        <f t="shared" si="5"/>
        <v/>
      </c>
      <c r="Z23" s="30" t="str">
        <f t="shared" si="6"/>
        <v/>
      </c>
      <c r="AA23" s="32" t="str">
        <f t="shared" si="7"/>
        <v/>
      </c>
      <c r="AB23" s="30" t="str">
        <f t="shared" si="8"/>
        <v/>
      </c>
      <c r="AC23" s="33" t="str">
        <f t="shared" si="9"/>
        <v/>
      </c>
      <c r="AD23" s="30" t="str">
        <f t="shared" si="10"/>
        <v/>
      </c>
      <c r="AE23" s="33" t="str">
        <f t="shared" si="9"/>
        <v/>
      </c>
      <c r="AF23" s="30" t="str">
        <f t="shared" si="11"/>
        <v/>
      </c>
      <c r="AG23" s="33" t="str">
        <f t="shared" ref="AG23" si="93">IF(AF23="","",IF(AF23="غ","غ",IF(AF23="صفر","دون المستوى",IF(AF23=0,"",IF(AF23&gt;=35,"ممتاز",IF(AF23&gt;=30,"جيد جداً",IF(AF23&gt;=26,"جيد",IF(AF23&gt;=20,"مقبول",IF(AF23&lt;20,"دون المستوى")))))))))</f>
        <v/>
      </c>
      <c r="AH23" s="30" t="str">
        <f t="shared" si="13"/>
        <v/>
      </c>
      <c r="AI23" s="32" t="str">
        <f t="shared" si="14"/>
        <v/>
      </c>
      <c r="AJ23" s="30" t="str">
        <f t="shared" si="15"/>
        <v/>
      </c>
      <c r="AK23" s="32" t="str">
        <f t="shared" ref="AK23" si="94">IF(AJ23="","",IF(AJ23="غ","غ",IF(AJ23="صفر","دون المستوى",IF(AJ23=0,"",IF(AJ23&gt;=17,"ممتاز",IF(AJ23&gt;=13,"جيد جداً",IF(AJ23&gt;=11,"جيد",IF(AJ23&gt;=10,"مقبول",IF(AJ23&lt;10,"دون المستوى")))))))))</f>
        <v/>
      </c>
      <c r="AL23" s="30" t="str">
        <f t="shared" si="17"/>
        <v/>
      </c>
      <c r="AM23" s="32" t="str">
        <f t="shared" ref="AM23" si="95">IF(AL23="","",IF(AL23="غ","غ",IF(AL23="صفر","دون المستوى",IF(AL23=0,"",IF(AL23&gt;=17,"ممتاز",IF(AL23&gt;=13,"جيد جداً",IF(AL23&gt;=11,"جيد",IF(AL23&gt;=10,"مقبول",IF(AL23&lt;10,"دون المستوى")))))))))</f>
        <v/>
      </c>
      <c r="AN23" s="30" t="str">
        <f t="shared" si="19"/>
        <v/>
      </c>
      <c r="AO23" s="32" t="str">
        <f t="shared" ref="AO23" si="96">IF(AN23="","",IF(AN23="غ","غ",IF(AN23="صفر","دون المستوى",IF(AN23=0,"",IF(AN23&gt;=17,"ممتاز",IF(AN23&gt;=13,"جيد جداً",IF(AN23&gt;=11,"جيد",IF(AN23&gt;=10,"مقبول",IF(AN23&lt;10,"دون المستوى")))))))))</f>
        <v/>
      </c>
      <c r="AP23" s="2" t="str">
        <f t="shared" si="21"/>
        <v/>
      </c>
      <c r="AQ23" s="2" t="str">
        <f t="shared" si="22"/>
        <v/>
      </c>
      <c r="AR23" s="30" t="str">
        <f t="shared" si="23"/>
        <v/>
      </c>
      <c r="AS23" s="33" t="str">
        <f t="shared" ref="AS23" si="97">IF(AR23="","",IF(AR23="غ","غ",IF(AR23="صفر","دون المستوى",IF(AR23=0,"",IF(AR23&gt;=35,"ممتاز",IF(AR23&gt;=30,"جيد جداً",IF(AR23&gt;=26,"جيد",IF(AR23&gt;=20,"مقبول",IF(AR23&lt;20,"دون المستوى")))))))))</f>
        <v/>
      </c>
      <c r="AT23" s="18" t="str">
        <f t="shared" si="25"/>
        <v xml:space="preserve">  له دور ثان فى </v>
      </c>
      <c r="AU23" s="34" t="e">
        <f t="shared" si="26"/>
        <v>#VALUE!</v>
      </c>
      <c r="AV23" s="35" t="str">
        <f t="shared" si="27"/>
        <v xml:space="preserve"> عربى</v>
      </c>
      <c r="AW23" s="35" t="str">
        <f t="shared" si="28"/>
        <v xml:space="preserve"> رياضيات</v>
      </c>
      <c r="AX23" s="35" t="str">
        <f t="shared" si="29"/>
        <v xml:space="preserve"> دراسات</v>
      </c>
      <c r="AY23" s="35" t="str">
        <f t="shared" si="30"/>
        <v xml:space="preserve"> علوم</v>
      </c>
      <c r="AZ23" s="35" t="str">
        <f t="shared" si="31"/>
        <v xml:space="preserve"> انجليزى</v>
      </c>
      <c r="BA23" s="35" t="str">
        <f t="shared" si="32"/>
        <v xml:space="preserve"> دين</v>
      </c>
      <c r="BB23" s="35" t="str">
        <f t="shared" si="33"/>
        <v xml:space="preserve"> فنى</v>
      </c>
      <c r="BC23" s="35" t="str">
        <f t="shared" si="34"/>
        <v xml:space="preserve"> رياضى</v>
      </c>
      <c r="BD23" s="35" t="str">
        <f t="shared" si="35"/>
        <v xml:space="preserve"> نشاط 1</v>
      </c>
      <c r="BE23" s="35" t="str">
        <f t="shared" si="36"/>
        <v>نشاط 2</v>
      </c>
      <c r="BF23" s="30">
        <f t="shared" si="37"/>
        <v>0</v>
      </c>
    </row>
    <row r="24" spans="1:58" ht="20.100000000000001" customHeight="1" thickBot="1">
      <c r="A24" s="30" t="str">
        <f t="shared" si="0"/>
        <v/>
      </c>
      <c r="B24" s="31"/>
      <c r="C24" s="30" t="str">
        <f t="shared" si="1"/>
        <v/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U24" s="30" t="str">
        <f t="shared" si="2"/>
        <v/>
      </c>
      <c r="V24" s="31" t="str">
        <f t="shared" si="3"/>
        <v/>
      </c>
      <c r="W24" s="30" t="str">
        <f t="shared" si="3"/>
        <v/>
      </c>
      <c r="X24" s="30" t="str">
        <f t="shared" si="3"/>
        <v/>
      </c>
      <c r="Y24" s="1" t="str">
        <f t="shared" si="5"/>
        <v/>
      </c>
      <c r="Z24" s="30" t="str">
        <f t="shared" si="6"/>
        <v/>
      </c>
      <c r="AA24" s="32" t="str">
        <f t="shared" si="7"/>
        <v/>
      </c>
      <c r="AB24" s="30" t="str">
        <f t="shared" si="8"/>
        <v/>
      </c>
      <c r="AC24" s="33" t="str">
        <f t="shared" si="9"/>
        <v/>
      </c>
      <c r="AD24" s="30" t="str">
        <f t="shared" ref="AD24:AD87" si="98">IF(G24="","",G24)</f>
        <v/>
      </c>
      <c r="AE24" s="33" t="str">
        <f t="shared" si="9"/>
        <v/>
      </c>
      <c r="AF24" s="30" t="str">
        <f t="shared" si="11"/>
        <v/>
      </c>
      <c r="AG24" s="33" t="str">
        <f t="shared" ref="AG24" si="99">IF(AF24="","",IF(AF24="غ","غ",IF(AF24="صفر","دون المستوى",IF(AF24=0,"",IF(AF24&gt;=35,"ممتاز",IF(AF24&gt;=30,"جيد جداً",IF(AF24&gt;=26,"جيد",IF(AF24&gt;=20,"مقبول",IF(AF24&lt;20,"دون المستوى")))))))))</f>
        <v/>
      </c>
      <c r="AH24" s="30" t="str">
        <f t="shared" si="13"/>
        <v/>
      </c>
      <c r="AI24" s="32" t="str">
        <f t="shared" si="14"/>
        <v/>
      </c>
      <c r="AJ24" s="30" t="str">
        <f t="shared" si="15"/>
        <v/>
      </c>
      <c r="AK24" s="32" t="str">
        <f t="shared" ref="AK24" si="100">IF(AJ24="","",IF(AJ24="غ","غ",IF(AJ24="صفر","دون المستوى",IF(AJ24=0,"",IF(AJ24&gt;=17,"ممتاز",IF(AJ24&gt;=13,"جيد جداً",IF(AJ24&gt;=11,"جيد",IF(AJ24&gt;=10,"مقبول",IF(AJ24&lt;10,"دون المستوى")))))))))</f>
        <v/>
      </c>
      <c r="AL24" s="30" t="str">
        <f t="shared" ref="AL24:AL87" si="101">IF(K24="","",K24)</f>
        <v/>
      </c>
      <c r="AM24" s="32" t="str">
        <f t="shared" ref="AM24" si="102">IF(AL24="","",IF(AL24="غ","غ",IF(AL24="صفر","دون المستوى",IF(AL24=0,"",IF(AL24&gt;=17,"ممتاز",IF(AL24&gt;=13,"جيد جداً",IF(AL24&gt;=11,"جيد",IF(AL24&gt;=10,"مقبول",IF(AL24&lt;10,"دون المستوى")))))))))</f>
        <v/>
      </c>
      <c r="AN24" s="30" t="str">
        <f t="shared" si="19"/>
        <v/>
      </c>
      <c r="AO24" s="32" t="str">
        <f t="shared" ref="AO24" si="103">IF(AN24="","",IF(AN24="غ","غ",IF(AN24="صفر","دون المستوى",IF(AN24=0,"",IF(AN24&gt;=17,"ممتاز",IF(AN24&gt;=13,"جيد جداً",IF(AN24&gt;=11,"جيد",IF(AN24&gt;=10,"مقبول",IF(AN24&lt;10,"دون المستوى")))))))))</f>
        <v/>
      </c>
      <c r="AP24" s="2" t="str">
        <f t="shared" si="21"/>
        <v/>
      </c>
      <c r="AQ24" s="2" t="str">
        <f t="shared" si="22"/>
        <v/>
      </c>
      <c r="AR24" s="30" t="str">
        <f t="shared" si="23"/>
        <v/>
      </c>
      <c r="AS24" s="33" t="str">
        <f t="shared" ref="AS24" si="104">IF(AR24="","",IF(AR24="غ","غ",IF(AR24="صفر","دون المستوى",IF(AR24=0,"",IF(AR24&gt;=35,"ممتاز",IF(AR24&gt;=30,"جيد جداً",IF(AR24&gt;=26,"جيد",IF(AR24&gt;=20,"مقبول",IF(AR24&lt;20,"دون المستوى")))))))))</f>
        <v/>
      </c>
      <c r="AT24" s="18" t="str">
        <f t="shared" si="25"/>
        <v xml:space="preserve">  له دور ثان فى </v>
      </c>
      <c r="AU24" s="34" t="e">
        <f t="shared" si="26"/>
        <v>#VALUE!</v>
      </c>
      <c r="AV24" s="35" t="str">
        <f t="shared" si="27"/>
        <v xml:space="preserve"> عربى</v>
      </c>
      <c r="AW24" s="35" t="str">
        <f t="shared" si="28"/>
        <v xml:space="preserve"> رياضيات</v>
      </c>
      <c r="AX24" s="35" t="str">
        <f t="shared" si="29"/>
        <v xml:space="preserve"> دراسات</v>
      </c>
      <c r="AY24" s="35" t="str">
        <f t="shared" si="30"/>
        <v xml:space="preserve"> علوم</v>
      </c>
      <c r="AZ24" s="35" t="str">
        <f t="shared" si="31"/>
        <v xml:space="preserve"> انجليزى</v>
      </c>
      <c r="BA24" s="35" t="str">
        <f t="shared" si="32"/>
        <v xml:space="preserve"> دين</v>
      </c>
      <c r="BB24" s="35" t="str">
        <f t="shared" si="33"/>
        <v xml:space="preserve"> فنى</v>
      </c>
      <c r="BC24" s="35" t="str">
        <f t="shared" si="34"/>
        <v xml:space="preserve"> رياضى</v>
      </c>
      <c r="BD24" s="35" t="str">
        <f t="shared" si="35"/>
        <v xml:space="preserve"> نشاط 1</v>
      </c>
      <c r="BE24" s="35" t="str">
        <f t="shared" si="36"/>
        <v>نشاط 2</v>
      </c>
      <c r="BF24" s="30">
        <f t="shared" si="37"/>
        <v>0</v>
      </c>
    </row>
    <row r="25" spans="1:58" ht="20.100000000000001" customHeight="1" thickBot="1">
      <c r="A25" s="30" t="str">
        <f t="shared" si="0"/>
        <v/>
      </c>
      <c r="B25" s="31"/>
      <c r="C25" s="30" t="str">
        <f t="shared" si="1"/>
        <v/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U25" s="30" t="str">
        <f t="shared" si="2"/>
        <v/>
      </c>
      <c r="V25" s="31" t="str">
        <f t="shared" si="3"/>
        <v/>
      </c>
      <c r="W25" s="30" t="str">
        <f t="shared" si="3"/>
        <v/>
      </c>
      <c r="X25" s="30" t="str">
        <f t="shared" si="3"/>
        <v/>
      </c>
      <c r="Y25" s="1" t="str">
        <f t="shared" si="5"/>
        <v/>
      </c>
      <c r="Z25" s="30" t="str">
        <f t="shared" si="6"/>
        <v/>
      </c>
      <c r="AA25" s="32" t="str">
        <f t="shared" si="7"/>
        <v/>
      </c>
      <c r="AB25" s="30" t="str">
        <f t="shared" si="8"/>
        <v/>
      </c>
      <c r="AC25" s="33" t="str">
        <f t="shared" si="9"/>
        <v/>
      </c>
      <c r="AD25" s="30" t="str">
        <f t="shared" si="98"/>
        <v/>
      </c>
      <c r="AE25" s="33" t="str">
        <f t="shared" si="9"/>
        <v/>
      </c>
      <c r="AF25" s="30" t="str">
        <f t="shared" si="11"/>
        <v/>
      </c>
      <c r="AG25" s="33" t="str">
        <f t="shared" ref="AG25" si="105">IF(AF25="","",IF(AF25="غ","غ",IF(AF25="صفر","دون المستوى",IF(AF25=0,"",IF(AF25&gt;=35,"ممتاز",IF(AF25&gt;=30,"جيد جداً",IF(AF25&gt;=26,"جيد",IF(AF25&gt;=20,"مقبول",IF(AF25&lt;20,"دون المستوى")))))))))</f>
        <v/>
      </c>
      <c r="AH25" s="30" t="str">
        <f t="shared" si="13"/>
        <v/>
      </c>
      <c r="AI25" s="32" t="str">
        <f t="shared" si="14"/>
        <v/>
      </c>
      <c r="AJ25" s="30" t="str">
        <f t="shared" si="15"/>
        <v/>
      </c>
      <c r="AK25" s="32" t="str">
        <f t="shared" ref="AK25" si="106">IF(AJ25="","",IF(AJ25="غ","غ",IF(AJ25="صفر","دون المستوى",IF(AJ25=0,"",IF(AJ25&gt;=17,"ممتاز",IF(AJ25&gt;=13,"جيد جداً",IF(AJ25&gt;=11,"جيد",IF(AJ25&gt;=10,"مقبول",IF(AJ25&lt;10,"دون المستوى")))))))))</f>
        <v/>
      </c>
      <c r="AL25" s="30" t="str">
        <f t="shared" si="101"/>
        <v/>
      </c>
      <c r="AM25" s="32" t="str">
        <f t="shared" ref="AM25" si="107">IF(AL25="","",IF(AL25="غ","غ",IF(AL25="صفر","دون المستوى",IF(AL25=0,"",IF(AL25&gt;=17,"ممتاز",IF(AL25&gt;=13,"جيد جداً",IF(AL25&gt;=11,"جيد",IF(AL25&gt;=10,"مقبول",IF(AL25&lt;10,"دون المستوى")))))))))</f>
        <v/>
      </c>
      <c r="AN25" s="30" t="str">
        <f t="shared" si="19"/>
        <v/>
      </c>
      <c r="AO25" s="32" t="str">
        <f t="shared" ref="AO25" si="108">IF(AN25="","",IF(AN25="غ","غ",IF(AN25="صفر","دون المستوى",IF(AN25=0,"",IF(AN25&gt;=17,"ممتاز",IF(AN25&gt;=13,"جيد جداً",IF(AN25&gt;=11,"جيد",IF(AN25&gt;=10,"مقبول",IF(AN25&lt;10,"دون المستوى")))))))))</f>
        <v/>
      </c>
      <c r="AP25" s="2" t="str">
        <f t="shared" si="21"/>
        <v/>
      </c>
      <c r="AQ25" s="2" t="str">
        <f t="shared" si="22"/>
        <v/>
      </c>
      <c r="AR25" s="30" t="str">
        <f t="shared" si="23"/>
        <v/>
      </c>
      <c r="AS25" s="33" t="str">
        <f t="shared" ref="AS25" si="109">IF(AR25="","",IF(AR25="غ","غ",IF(AR25="صفر","دون المستوى",IF(AR25=0,"",IF(AR25&gt;=35,"ممتاز",IF(AR25&gt;=30,"جيد جداً",IF(AR25&gt;=26,"جيد",IF(AR25&gt;=20,"مقبول",IF(AR25&lt;20,"دون المستوى")))))))))</f>
        <v/>
      </c>
      <c r="AT25" s="18" t="str">
        <f t="shared" si="25"/>
        <v xml:space="preserve">  له دور ثان فى </v>
      </c>
      <c r="AU25" s="34" t="e">
        <f t="shared" si="26"/>
        <v>#VALUE!</v>
      </c>
      <c r="AV25" s="35" t="str">
        <f t="shared" si="27"/>
        <v xml:space="preserve"> عربى</v>
      </c>
      <c r="AW25" s="35" t="str">
        <f t="shared" si="28"/>
        <v xml:space="preserve"> رياضيات</v>
      </c>
      <c r="AX25" s="35" t="str">
        <f t="shared" si="29"/>
        <v xml:space="preserve"> دراسات</v>
      </c>
      <c r="AY25" s="35" t="str">
        <f t="shared" si="30"/>
        <v xml:space="preserve"> علوم</v>
      </c>
      <c r="AZ25" s="35" t="str">
        <f t="shared" si="31"/>
        <v xml:space="preserve"> انجليزى</v>
      </c>
      <c r="BA25" s="35" t="str">
        <f t="shared" si="32"/>
        <v xml:space="preserve"> دين</v>
      </c>
      <c r="BB25" s="35" t="str">
        <f t="shared" si="33"/>
        <v xml:space="preserve"> فنى</v>
      </c>
      <c r="BC25" s="35" t="str">
        <f t="shared" si="34"/>
        <v xml:space="preserve"> رياضى</v>
      </c>
      <c r="BD25" s="35" t="str">
        <f t="shared" si="35"/>
        <v xml:space="preserve"> نشاط 1</v>
      </c>
      <c r="BE25" s="35" t="str">
        <f t="shared" si="36"/>
        <v>نشاط 2</v>
      </c>
      <c r="BF25" s="30">
        <f t="shared" si="37"/>
        <v>0</v>
      </c>
    </row>
    <row r="26" spans="1:58" ht="20.100000000000001" customHeight="1" thickBot="1">
      <c r="A26" s="30" t="str">
        <f t="shared" si="0"/>
        <v/>
      </c>
      <c r="B26" s="31"/>
      <c r="C26" s="30" t="str">
        <f t="shared" si="1"/>
        <v/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U26" s="30" t="str">
        <f t="shared" si="2"/>
        <v/>
      </c>
      <c r="V26" s="31" t="str">
        <f t="shared" si="3"/>
        <v/>
      </c>
      <c r="W26" s="30" t="str">
        <f t="shared" si="3"/>
        <v/>
      </c>
      <c r="X26" s="30" t="str">
        <f t="shared" si="3"/>
        <v/>
      </c>
      <c r="Y26" s="1" t="str">
        <f t="shared" si="5"/>
        <v/>
      </c>
      <c r="Z26" s="30" t="str">
        <f t="shared" si="6"/>
        <v/>
      </c>
      <c r="AA26" s="32" t="str">
        <f t="shared" si="7"/>
        <v/>
      </c>
      <c r="AB26" s="30" t="str">
        <f t="shared" si="8"/>
        <v/>
      </c>
      <c r="AC26" s="33" t="str">
        <f t="shared" si="9"/>
        <v/>
      </c>
      <c r="AD26" s="30" t="str">
        <f t="shared" si="98"/>
        <v/>
      </c>
      <c r="AE26" s="33" t="str">
        <f t="shared" si="9"/>
        <v/>
      </c>
      <c r="AF26" s="30" t="str">
        <f t="shared" si="11"/>
        <v/>
      </c>
      <c r="AG26" s="33" t="str">
        <f t="shared" ref="AG26" si="110">IF(AF26="","",IF(AF26="غ","غ",IF(AF26="صفر","دون المستوى",IF(AF26=0,"",IF(AF26&gt;=35,"ممتاز",IF(AF26&gt;=30,"جيد جداً",IF(AF26&gt;=26,"جيد",IF(AF26&gt;=20,"مقبول",IF(AF26&lt;20,"دون المستوى")))))))))</f>
        <v/>
      </c>
      <c r="AH26" s="30" t="str">
        <f t="shared" si="13"/>
        <v/>
      </c>
      <c r="AI26" s="32" t="str">
        <f t="shared" si="14"/>
        <v/>
      </c>
      <c r="AJ26" s="30" t="str">
        <f t="shared" si="15"/>
        <v/>
      </c>
      <c r="AK26" s="32" t="str">
        <f t="shared" ref="AK26" si="111">IF(AJ26="","",IF(AJ26="غ","غ",IF(AJ26="صفر","دون المستوى",IF(AJ26=0,"",IF(AJ26&gt;=17,"ممتاز",IF(AJ26&gt;=13,"جيد جداً",IF(AJ26&gt;=11,"جيد",IF(AJ26&gt;=10,"مقبول",IF(AJ26&lt;10,"دون المستوى")))))))))</f>
        <v/>
      </c>
      <c r="AL26" s="30" t="str">
        <f t="shared" si="101"/>
        <v/>
      </c>
      <c r="AM26" s="32" t="str">
        <f t="shared" ref="AM26" si="112">IF(AL26="","",IF(AL26="غ","غ",IF(AL26="صفر","دون المستوى",IF(AL26=0,"",IF(AL26&gt;=17,"ممتاز",IF(AL26&gt;=13,"جيد جداً",IF(AL26&gt;=11,"جيد",IF(AL26&gt;=10,"مقبول",IF(AL26&lt;10,"دون المستوى")))))))))</f>
        <v/>
      </c>
      <c r="AN26" s="30" t="str">
        <f t="shared" si="19"/>
        <v/>
      </c>
      <c r="AO26" s="32" t="str">
        <f t="shared" ref="AO26" si="113">IF(AN26="","",IF(AN26="غ","غ",IF(AN26="صفر","دون المستوى",IF(AN26=0,"",IF(AN26&gt;=17,"ممتاز",IF(AN26&gt;=13,"جيد جداً",IF(AN26&gt;=11,"جيد",IF(AN26&gt;=10,"مقبول",IF(AN26&lt;10,"دون المستوى")))))))))</f>
        <v/>
      </c>
      <c r="AP26" s="2" t="str">
        <f t="shared" si="21"/>
        <v/>
      </c>
      <c r="AQ26" s="2" t="str">
        <f t="shared" si="22"/>
        <v/>
      </c>
      <c r="AR26" s="30" t="str">
        <f t="shared" si="23"/>
        <v/>
      </c>
      <c r="AS26" s="33" t="str">
        <f t="shared" ref="AS26" si="114">IF(AR26="","",IF(AR26="غ","غ",IF(AR26="صفر","دون المستوى",IF(AR26=0,"",IF(AR26&gt;=35,"ممتاز",IF(AR26&gt;=30,"جيد جداً",IF(AR26&gt;=26,"جيد",IF(AR26&gt;=20,"مقبول",IF(AR26&lt;20,"دون المستوى")))))))))</f>
        <v/>
      </c>
      <c r="AT26" s="18" t="str">
        <f t="shared" si="25"/>
        <v xml:space="preserve">  له دور ثان فى </v>
      </c>
      <c r="AU26" s="34" t="e">
        <f t="shared" si="26"/>
        <v>#VALUE!</v>
      </c>
      <c r="AV26" s="35" t="str">
        <f t="shared" si="27"/>
        <v xml:space="preserve"> عربى</v>
      </c>
      <c r="AW26" s="35" t="str">
        <f t="shared" si="28"/>
        <v xml:space="preserve"> رياضيات</v>
      </c>
      <c r="AX26" s="35" t="str">
        <f t="shared" si="29"/>
        <v xml:space="preserve"> دراسات</v>
      </c>
      <c r="AY26" s="35" t="str">
        <f t="shared" si="30"/>
        <v xml:space="preserve"> علوم</v>
      </c>
      <c r="AZ26" s="35" t="str">
        <f t="shared" si="31"/>
        <v xml:space="preserve"> انجليزى</v>
      </c>
      <c r="BA26" s="35" t="str">
        <f t="shared" si="32"/>
        <v xml:space="preserve"> دين</v>
      </c>
      <c r="BB26" s="35" t="str">
        <f t="shared" si="33"/>
        <v xml:space="preserve"> فنى</v>
      </c>
      <c r="BC26" s="35" t="str">
        <f t="shared" si="34"/>
        <v xml:space="preserve"> رياضى</v>
      </c>
      <c r="BD26" s="35" t="str">
        <f t="shared" si="35"/>
        <v xml:space="preserve"> نشاط 1</v>
      </c>
      <c r="BE26" s="35" t="str">
        <f t="shared" si="36"/>
        <v>نشاط 2</v>
      </c>
      <c r="BF26" s="30">
        <f t="shared" si="37"/>
        <v>0</v>
      </c>
    </row>
    <row r="27" spans="1:58" ht="20.100000000000001" customHeight="1" thickBot="1">
      <c r="A27" s="30" t="str">
        <f t="shared" si="0"/>
        <v/>
      </c>
      <c r="B27" s="31"/>
      <c r="C27" s="30" t="str">
        <f t="shared" si="1"/>
        <v/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U27" s="30" t="str">
        <f t="shared" si="2"/>
        <v/>
      </c>
      <c r="V27" s="31" t="str">
        <f t="shared" si="3"/>
        <v/>
      </c>
      <c r="W27" s="30" t="str">
        <f t="shared" si="3"/>
        <v/>
      </c>
      <c r="X27" s="30" t="str">
        <f t="shared" si="3"/>
        <v/>
      </c>
      <c r="Y27" s="1" t="str">
        <f t="shared" si="5"/>
        <v/>
      </c>
      <c r="Z27" s="30" t="str">
        <f t="shared" si="6"/>
        <v/>
      </c>
      <c r="AA27" s="32" t="str">
        <f t="shared" si="7"/>
        <v/>
      </c>
      <c r="AB27" s="30" t="str">
        <f t="shared" si="8"/>
        <v/>
      </c>
      <c r="AC27" s="33" t="str">
        <f t="shared" si="9"/>
        <v/>
      </c>
      <c r="AD27" s="30" t="str">
        <f t="shared" si="98"/>
        <v/>
      </c>
      <c r="AE27" s="33" t="str">
        <f t="shared" si="9"/>
        <v/>
      </c>
      <c r="AF27" s="30" t="str">
        <f t="shared" si="11"/>
        <v/>
      </c>
      <c r="AG27" s="33" t="str">
        <f t="shared" ref="AG27" si="115">IF(AF27="","",IF(AF27="غ","غ",IF(AF27="صفر","دون المستوى",IF(AF27=0,"",IF(AF27&gt;=35,"ممتاز",IF(AF27&gt;=30,"جيد جداً",IF(AF27&gt;=26,"جيد",IF(AF27&gt;=20,"مقبول",IF(AF27&lt;20,"دون المستوى")))))))))</f>
        <v/>
      </c>
      <c r="AH27" s="30" t="str">
        <f t="shared" si="13"/>
        <v/>
      </c>
      <c r="AI27" s="32" t="str">
        <f t="shared" si="14"/>
        <v/>
      </c>
      <c r="AJ27" s="30" t="str">
        <f t="shared" si="15"/>
        <v/>
      </c>
      <c r="AK27" s="32" t="str">
        <f t="shared" ref="AK27" si="116">IF(AJ27="","",IF(AJ27="غ","غ",IF(AJ27="صفر","دون المستوى",IF(AJ27=0,"",IF(AJ27&gt;=17,"ممتاز",IF(AJ27&gt;=13,"جيد جداً",IF(AJ27&gt;=11,"جيد",IF(AJ27&gt;=10,"مقبول",IF(AJ27&lt;10,"دون المستوى")))))))))</f>
        <v/>
      </c>
      <c r="AL27" s="30" t="str">
        <f t="shared" si="101"/>
        <v/>
      </c>
      <c r="AM27" s="32" t="str">
        <f t="shared" ref="AM27" si="117">IF(AL27="","",IF(AL27="غ","غ",IF(AL27="صفر","دون المستوى",IF(AL27=0,"",IF(AL27&gt;=17,"ممتاز",IF(AL27&gt;=13,"جيد جداً",IF(AL27&gt;=11,"جيد",IF(AL27&gt;=10,"مقبول",IF(AL27&lt;10,"دون المستوى")))))))))</f>
        <v/>
      </c>
      <c r="AN27" s="30" t="str">
        <f t="shared" si="19"/>
        <v/>
      </c>
      <c r="AO27" s="32" t="str">
        <f t="shared" ref="AO27" si="118">IF(AN27="","",IF(AN27="غ","غ",IF(AN27="صفر","دون المستوى",IF(AN27=0,"",IF(AN27&gt;=17,"ممتاز",IF(AN27&gt;=13,"جيد جداً",IF(AN27&gt;=11,"جيد",IF(AN27&gt;=10,"مقبول",IF(AN27&lt;10,"دون المستوى")))))))))</f>
        <v/>
      </c>
      <c r="AP27" s="2" t="str">
        <f t="shared" si="21"/>
        <v/>
      </c>
      <c r="AQ27" s="2" t="str">
        <f t="shared" si="22"/>
        <v/>
      </c>
      <c r="AR27" s="30" t="str">
        <f t="shared" si="23"/>
        <v/>
      </c>
      <c r="AS27" s="33" t="str">
        <f t="shared" ref="AS27" si="119">IF(AR27="","",IF(AR27="غ","غ",IF(AR27="صفر","دون المستوى",IF(AR27=0,"",IF(AR27&gt;=35,"ممتاز",IF(AR27&gt;=30,"جيد جداً",IF(AR27&gt;=26,"جيد",IF(AR27&gt;=20,"مقبول",IF(AR27&lt;20,"دون المستوى")))))))))</f>
        <v/>
      </c>
      <c r="AT27" s="18" t="str">
        <f t="shared" si="25"/>
        <v xml:space="preserve">  له دور ثان فى </v>
      </c>
      <c r="AU27" s="34" t="e">
        <f t="shared" si="26"/>
        <v>#VALUE!</v>
      </c>
      <c r="AV27" s="35" t="str">
        <f t="shared" si="27"/>
        <v xml:space="preserve"> عربى</v>
      </c>
      <c r="AW27" s="35" t="str">
        <f t="shared" si="28"/>
        <v xml:space="preserve"> رياضيات</v>
      </c>
      <c r="AX27" s="35" t="str">
        <f t="shared" si="29"/>
        <v xml:space="preserve"> دراسات</v>
      </c>
      <c r="AY27" s="35" t="str">
        <f t="shared" si="30"/>
        <v xml:space="preserve"> علوم</v>
      </c>
      <c r="AZ27" s="35" t="str">
        <f t="shared" si="31"/>
        <v xml:space="preserve"> انجليزى</v>
      </c>
      <c r="BA27" s="35" t="str">
        <f t="shared" si="32"/>
        <v xml:space="preserve"> دين</v>
      </c>
      <c r="BB27" s="35" t="str">
        <f t="shared" si="33"/>
        <v xml:space="preserve"> فنى</v>
      </c>
      <c r="BC27" s="35" t="str">
        <f t="shared" si="34"/>
        <v xml:space="preserve"> رياضى</v>
      </c>
      <c r="BD27" s="35" t="str">
        <f t="shared" si="35"/>
        <v xml:space="preserve"> نشاط 1</v>
      </c>
      <c r="BE27" s="35" t="str">
        <f t="shared" si="36"/>
        <v>نشاط 2</v>
      </c>
      <c r="BF27" s="30">
        <f t="shared" si="37"/>
        <v>0</v>
      </c>
    </row>
    <row r="28" spans="1:58" ht="20.100000000000001" customHeight="1" thickBot="1">
      <c r="A28" s="30" t="str">
        <f t="shared" si="0"/>
        <v/>
      </c>
      <c r="B28" s="31"/>
      <c r="C28" s="30" t="str">
        <f t="shared" si="1"/>
        <v/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U28" s="30" t="str">
        <f t="shared" si="2"/>
        <v/>
      </c>
      <c r="V28" s="31" t="str">
        <f t="shared" si="3"/>
        <v/>
      </c>
      <c r="W28" s="30" t="str">
        <f t="shared" si="3"/>
        <v/>
      </c>
      <c r="X28" s="30" t="str">
        <f t="shared" si="3"/>
        <v/>
      </c>
      <c r="Y28" s="1" t="str">
        <f t="shared" si="5"/>
        <v/>
      </c>
      <c r="Z28" s="30" t="str">
        <f t="shared" si="6"/>
        <v/>
      </c>
      <c r="AA28" s="32" t="str">
        <f t="shared" si="7"/>
        <v/>
      </c>
      <c r="AB28" s="30" t="str">
        <f t="shared" si="8"/>
        <v/>
      </c>
      <c r="AC28" s="33" t="str">
        <f t="shared" si="9"/>
        <v/>
      </c>
      <c r="AD28" s="30" t="str">
        <f t="shared" si="98"/>
        <v/>
      </c>
      <c r="AE28" s="33" t="str">
        <f t="shared" si="9"/>
        <v/>
      </c>
      <c r="AF28" s="30" t="str">
        <f t="shared" si="11"/>
        <v/>
      </c>
      <c r="AG28" s="33" t="str">
        <f t="shared" ref="AG28" si="120">IF(AF28="","",IF(AF28="غ","غ",IF(AF28="صفر","دون المستوى",IF(AF28=0,"",IF(AF28&gt;=35,"ممتاز",IF(AF28&gt;=30,"جيد جداً",IF(AF28&gt;=26,"جيد",IF(AF28&gt;=20,"مقبول",IF(AF28&lt;20,"دون المستوى")))))))))</f>
        <v/>
      </c>
      <c r="AH28" s="30" t="str">
        <f t="shared" si="13"/>
        <v/>
      </c>
      <c r="AI28" s="32" t="str">
        <f t="shared" si="14"/>
        <v/>
      </c>
      <c r="AJ28" s="30" t="str">
        <f t="shared" si="15"/>
        <v/>
      </c>
      <c r="AK28" s="32" t="str">
        <f t="shared" ref="AK28" si="121">IF(AJ28="","",IF(AJ28="غ","غ",IF(AJ28="صفر","دون المستوى",IF(AJ28=0,"",IF(AJ28&gt;=17,"ممتاز",IF(AJ28&gt;=13,"جيد جداً",IF(AJ28&gt;=11,"جيد",IF(AJ28&gt;=10,"مقبول",IF(AJ28&lt;10,"دون المستوى")))))))))</f>
        <v/>
      </c>
      <c r="AL28" s="30" t="str">
        <f t="shared" si="101"/>
        <v/>
      </c>
      <c r="AM28" s="32" t="str">
        <f t="shared" ref="AM28" si="122">IF(AL28="","",IF(AL28="غ","غ",IF(AL28="صفر","دون المستوى",IF(AL28=0,"",IF(AL28&gt;=17,"ممتاز",IF(AL28&gt;=13,"جيد جداً",IF(AL28&gt;=11,"جيد",IF(AL28&gt;=10,"مقبول",IF(AL28&lt;10,"دون المستوى")))))))))</f>
        <v/>
      </c>
      <c r="AN28" s="30" t="str">
        <f t="shared" si="19"/>
        <v/>
      </c>
      <c r="AO28" s="32" t="str">
        <f t="shared" ref="AO28" si="123">IF(AN28="","",IF(AN28="غ","غ",IF(AN28="صفر","دون المستوى",IF(AN28=0,"",IF(AN28&gt;=17,"ممتاز",IF(AN28&gt;=13,"جيد جداً",IF(AN28&gt;=11,"جيد",IF(AN28&gt;=10,"مقبول",IF(AN28&lt;10,"دون المستوى")))))))))</f>
        <v/>
      </c>
      <c r="AP28" s="2" t="str">
        <f t="shared" si="21"/>
        <v/>
      </c>
      <c r="AQ28" s="2" t="str">
        <f t="shared" si="22"/>
        <v/>
      </c>
      <c r="AR28" s="30" t="str">
        <f t="shared" si="23"/>
        <v/>
      </c>
      <c r="AS28" s="33" t="str">
        <f t="shared" ref="AS28" si="124">IF(AR28="","",IF(AR28="غ","غ",IF(AR28="صفر","دون المستوى",IF(AR28=0,"",IF(AR28&gt;=35,"ممتاز",IF(AR28&gt;=30,"جيد جداً",IF(AR28&gt;=26,"جيد",IF(AR28&gt;=20,"مقبول",IF(AR28&lt;20,"دون المستوى")))))))))</f>
        <v/>
      </c>
      <c r="AT28" s="18" t="str">
        <f t="shared" si="25"/>
        <v xml:space="preserve">  له دور ثان فى </v>
      </c>
      <c r="AU28" s="34" t="e">
        <f t="shared" si="26"/>
        <v>#VALUE!</v>
      </c>
      <c r="AV28" s="35" t="str">
        <f t="shared" si="27"/>
        <v xml:space="preserve"> عربى</v>
      </c>
      <c r="AW28" s="35" t="str">
        <f t="shared" si="28"/>
        <v xml:space="preserve"> رياضيات</v>
      </c>
      <c r="AX28" s="35" t="str">
        <f t="shared" si="29"/>
        <v xml:space="preserve"> دراسات</v>
      </c>
      <c r="AY28" s="35" t="str">
        <f t="shared" si="30"/>
        <v xml:space="preserve"> علوم</v>
      </c>
      <c r="AZ28" s="35" t="str">
        <f t="shared" si="31"/>
        <v xml:space="preserve"> انجليزى</v>
      </c>
      <c r="BA28" s="35" t="str">
        <f t="shared" si="32"/>
        <v xml:space="preserve"> دين</v>
      </c>
      <c r="BB28" s="35" t="str">
        <f t="shared" si="33"/>
        <v xml:space="preserve"> فنى</v>
      </c>
      <c r="BC28" s="35" t="str">
        <f t="shared" si="34"/>
        <v xml:space="preserve"> رياضى</v>
      </c>
      <c r="BD28" s="35" t="str">
        <f t="shared" si="35"/>
        <v xml:space="preserve"> نشاط 1</v>
      </c>
      <c r="BE28" s="35" t="str">
        <f t="shared" si="36"/>
        <v>نشاط 2</v>
      </c>
      <c r="BF28" s="30">
        <f t="shared" si="37"/>
        <v>0</v>
      </c>
    </row>
    <row r="29" spans="1:58" ht="20.100000000000001" customHeight="1" thickBot="1">
      <c r="A29" s="30" t="str">
        <f t="shared" si="0"/>
        <v/>
      </c>
      <c r="B29" s="31"/>
      <c r="C29" s="30" t="str">
        <f t="shared" si="1"/>
        <v/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U29" s="30" t="str">
        <f t="shared" si="2"/>
        <v/>
      </c>
      <c r="V29" s="31" t="str">
        <f t="shared" si="3"/>
        <v/>
      </c>
      <c r="W29" s="30" t="str">
        <f t="shared" si="3"/>
        <v/>
      </c>
      <c r="X29" s="30" t="str">
        <f t="shared" si="3"/>
        <v/>
      </c>
      <c r="Y29" s="1" t="str">
        <f t="shared" si="5"/>
        <v/>
      </c>
      <c r="Z29" s="30" t="str">
        <f t="shared" si="6"/>
        <v/>
      </c>
      <c r="AA29" s="32" t="str">
        <f t="shared" si="7"/>
        <v/>
      </c>
      <c r="AB29" s="30" t="str">
        <f t="shared" si="8"/>
        <v/>
      </c>
      <c r="AC29" s="33" t="str">
        <f t="shared" si="9"/>
        <v/>
      </c>
      <c r="AD29" s="30" t="str">
        <f t="shared" si="98"/>
        <v/>
      </c>
      <c r="AE29" s="33" t="str">
        <f t="shared" si="9"/>
        <v/>
      </c>
      <c r="AF29" s="30" t="str">
        <f t="shared" si="11"/>
        <v/>
      </c>
      <c r="AG29" s="33" t="str">
        <f t="shared" ref="AG29" si="125">IF(AF29="","",IF(AF29="غ","غ",IF(AF29="صفر","دون المستوى",IF(AF29=0,"",IF(AF29&gt;=35,"ممتاز",IF(AF29&gt;=30,"جيد جداً",IF(AF29&gt;=26,"جيد",IF(AF29&gt;=20,"مقبول",IF(AF29&lt;20,"دون المستوى")))))))))</f>
        <v/>
      </c>
      <c r="AH29" s="30" t="str">
        <f t="shared" si="13"/>
        <v/>
      </c>
      <c r="AI29" s="32" t="str">
        <f t="shared" si="14"/>
        <v/>
      </c>
      <c r="AJ29" s="30" t="str">
        <f t="shared" si="15"/>
        <v/>
      </c>
      <c r="AK29" s="32" t="str">
        <f t="shared" ref="AK29" si="126">IF(AJ29="","",IF(AJ29="غ","غ",IF(AJ29="صفر","دون المستوى",IF(AJ29=0,"",IF(AJ29&gt;=17,"ممتاز",IF(AJ29&gt;=13,"جيد جداً",IF(AJ29&gt;=11,"جيد",IF(AJ29&gt;=10,"مقبول",IF(AJ29&lt;10,"دون المستوى")))))))))</f>
        <v/>
      </c>
      <c r="AL29" s="30" t="str">
        <f t="shared" si="101"/>
        <v/>
      </c>
      <c r="AM29" s="32" t="str">
        <f t="shared" ref="AM29" si="127">IF(AL29="","",IF(AL29="غ","غ",IF(AL29="صفر","دون المستوى",IF(AL29=0,"",IF(AL29&gt;=17,"ممتاز",IF(AL29&gt;=13,"جيد جداً",IF(AL29&gt;=11,"جيد",IF(AL29&gt;=10,"مقبول",IF(AL29&lt;10,"دون المستوى")))))))))</f>
        <v/>
      </c>
      <c r="AN29" s="30" t="str">
        <f t="shared" si="19"/>
        <v/>
      </c>
      <c r="AO29" s="32" t="str">
        <f t="shared" ref="AO29" si="128">IF(AN29="","",IF(AN29="غ","غ",IF(AN29="صفر","دون المستوى",IF(AN29=0,"",IF(AN29&gt;=17,"ممتاز",IF(AN29&gt;=13,"جيد جداً",IF(AN29&gt;=11,"جيد",IF(AN29&gt;=10,"مقبول",IF(AN29&lt;10,"دون المستوى")))))))))</f>
        <v/>
      </c>
      <c r="AP29" s="2" t="str">
        <f t="shared" si="21"/>
        <v/>
      </c>
      <c r="AQ29" s="2" t="str">
        <f t="shared" si="22"/>
        <v/>
      </c>
      <c r="AR29" s="30" t="str">
        <f t="shared" si="23"/>
        <v/>
      </c>
      <c r="AS29" s="33" t="str">
        <f t="shared" ref="AS29" si="129">IF(AR29="","",IF(AR29="غ","غ",IF(AR29="صفر","دون المستوى",IF(AR29=0,"",IF(AR29&gt;=35,"ممتاز",IF(AR29&gt;=30,"جيد جداً",IF(AR29&gt;=26,"جيد",IF(AR29&gt;=20,"مقبول",IF(AR29&lt;20,"دون المستوى")))))))))</f>
        <v/>
      </c>
      <c r="AT29" s="18" t="str">
        <f t="shared" si="25"/>
        <v xml:space="preserve">  له دور ثان فى </v>
      </c>
      <c r="AU29" s="34" t="e">
        <f t="shared" si="26"/>
        <v>#VALUE!</v>
      </c>
      <c r="AV29" s="35" t="str">
        <f t="shared" si="27"/>
        <v xml:space="preserve"> عربى</v>
      </c>
      <c r="AW29" s="35" t="str">
        <f t="shared" si="28"/>
        <v xml:space="preserve"> رياضيات</v>
      </c>
      <c r="AX29" s="35" t="str">
        <f t="shared" si="29"/>
        <v xml:space="preserve"> دراسات</v>
      </c>
      <c r="AY29" s="35" t="str">
        <f t="shared" si="30"/>
        <v xml:space="preserve"> علوم</v>
      </c>
      <c r="AZ29" s="35" t="str">
        <f t="shared" si="31"/>
        <v xml:space="preserve"> انجليزى</v>
      </c>
      <c r="BA29" s="35" t="str">
        <f t="shared" si="32"/>
        <v xml:space="preserve"> دين</v>
      </c>
      <c r="BB29" s="35" t="str">
        <f t="shared" si="33"/>
        <v xml:space="preserve"> فنى</v>
      </c>
      <c r="BC29" s="35" t="str">
        <f t="shared" si="34"/>
        <v xml:space="preserve"> رياضى</v>
      </c>
      <c r="BD29" s="35" t="str">
        <f t="shared" si="35"/>
        <v xml:space="preserve"> نشاط 1</v>
      </c>
      <c r="BE29" s="35" t="str">
        <f t="shared" si="36"/>
        <v>نشاط 2</v>
      </c>
      <c r="BF29" s="30">
        <f t="shared" si="37"/>
        <v>0</v>
      </c>
    </row>
    <row r="30" spans="1:58" ht="20.100000000000001" customHeight="1" thickBot="1">
      <c r="A30" s="30" t="str">
        <f t="shared" si="0"/>
        <v/>
      </c>
      <c r="B30" s="31"/>
      <c r="C30" s="30" t="str">
        <f t="shared" si="1"/>
        <v/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U30" s="30" t="str">
        <f t="shared" si="2"/>
        <v/>
      </c>
      <c r="V30" s="31" t="str">
        <f t="shared" si="3"/>
        <v/>
      </c>
      <c r="W30" s="30" t="str">
        <f t="shared" si="3"/>
        <v/>
      </c>
      <c r="X30" s="30" t="str">
        <f t="shared" si="3"/>
        <v/>
      </c>
      <c r="Y30" s="1" t="str">
        <f t="shared" si="5"/>
        <v/>
      </c>
      <c r="Z30" s="30" t="str">
        <f t="shared" si="6"/>
        <v/>
      </c>
      <c r="AA30" s="32" t="str">
        <f t="shared" si="7"/>
        <v/>
      </c>
      <c r="AB30" s="30" t="str">
        <f t="shared" si="8"/>
        <v/>
      </c>
      <c r="AC30" s="33" t="str">
        <f t="shared" si="9"/>
        <v/>
      </c>
      <c r="AD30" s="30" t="str">
        <f t="shared" si="98"/>
        <v/>
      </c>
      <c r="AE30" s="33" t="str">
        <f t="shared" si="9"/>
        <v/>
      </c>
      <c r="AF30" s="30" t="str">
        <f t="shared" si="11"/>
        <v/>
      </c>
      <c r="AG30" s="33" t="str">
        <f t="shared" ref="AG30" si="130">IF(AF30="","",IF(AF30="غ","غ",IF(AF30="صفر","دون المستوى",IF(AF30=0,"",IF(AF30&gt;=35,"ممتاز",IF(AF30&gt;=30,"جيد جداً",IF(AF30&gt;=26,"جيد",IF(AF30&gt;=20,"مقبول",IF(AF30&lt;20,"دون المستوى")))))))))</f>
        <v/>
      </c>
      <c r="AH30" s="30" t="str">
        <f t="shared" si="13"/>
        <v/>
      </c>
      <c r="AI30" s="32" t="str">
        <f t="shared" si="14"/>
        <v/>
      </c>
      <c r="AJ30" s="30" t="str">
        <f t="shared" si="15"/>
        <v/>
      </c>
      <c r="AK30" s="32" t="str">
        <f t="shared" ref="AK30" si="131">IF(AJ30="","",IF(AJ30="غ","غ",IF(AJ30="صفر","دون المستوى",IF(AJ30=0,"",IF(AJ30&gt;=17,"ممتاز",IF(AJ30&gt;=13,"جيد جداً",IF(AJ30&gt;=11,"جيد",IF(AJ30&gt;=10,"مقبول",IF(AJ30&lt;10,"دون المستوى")))))))))</f>
        <v/>
      </c>
      <c r="AL30" s="30" t="str">
        <f t="shared" si="101"/>
        <v/>
      </c>
      <c r="AM30" s="32" t="str">
        <f t="shared" ref="AM30" si="132">IF(AL30="","",IF(AL30="غ","غ",IF(AL30="صفر","دون المستوى",IF(AL30=0,"",IF(AL30&gt;=17,"ممتاز",IF(AL30&gt;=13,"جيد جداً",IF(AL30&gt;=11,"جيد",IF(AL30&gt;=10,"مقبول",IF(AL30&lt;10,"دون المستوى")))))))))</f>
        <v/>
      </c>
      <c r="AN30" s="30" t="str">
        <f t="shared" si="19"/>
        <v/>
      </c>
      <c r="AO30" s="32" t="str">
        <f t="shared" ref="AO30" si="133">IF(AN30="","",IF(AN30="غ","غ",IF(AN30="صفر","دون المستوى",IF(AN30=0,"",IF(AN30&gt;=17,"ممتاز",IF(AN30&gt;=13,"جيد جداً",IF(AN30&gt;=11,"جيد",IF(AN30&gt;=10,"مقبول",IF(AN30&lt;10,"دون المستوى")))))))))</f>
        <v/>
      </c>
      <c r="AP30" s="2" t="str">
        <f t="shared" si="21"/>
        <v/>
      </c>
      <c r="AQ30" s="2" t="str">
        <f t="shared" si="22"/>
        <v/>
      </c>
      <c r="AR30" s="30" t="str">
        <f t="shared" si="23"/>
        <v/>
      </c>
      <c r="AS30" s="33" t="str">
        <f t="shared" ref="AS30" si="134">IF(AR30="","",IF(AR30="غ","غ",IF(AR30="صفر","دون المستوى",IF(AR30=0,"",IF(AR30&gt;=35,"ممتاز",IF(AR30&gt;=30,"جيد جداً",IF(AR30&gt;=26,"جيد",IF(AR30&gt;=20,"مقبول",IF(AR30&lt;20,"دون المستوى")))))))))</f>
        <v/>
      </c>
      <c r="AT30" s="18" t="str">
        <f t="shared" si="25"/>
        <v xml:space="preserve">  له دور ثان فى </v>
      </c>
      <c r="AU30" s="34" t="e">
        <f t="shared" si="26"/>
        <v>#VALUE!</v>
      </c>
      <c r="AV30" s="35" t="str">
        <f t="shared" si="27"/>
        <v xml:space="preserve"> عربى</v>
      </c>
      <c r="AW30" s="35" t="str">
        <f t="shared" si="28"/>
        <v xml:space="preserve"> رياضيات</v>
      </c>
      <c r="AX30" s="35" t="str">
        <f t="shared" si="29"/>
        <v xml:space="preserve"> دراسات</v>
      </c>
      <c r="AY30" s="35" t="str">
        <f t="shared" si="30"/>
        <v xml:space="preserve"> علوم</v>
      </c>
      <c r="AZ30" s="35" t="str">
        <f t="shared" si="31"/>
        <v xml:space="preserve"> انجليزى</v>
      </c>
      <c r="BA30" s="35" t="str">
        <f t="shared" si="32"/>
        <v xml:space="preserve"> دين</v>
      </c>
      <c r="BB30" s="35" t="str">
        <f t="shared" si="33"/>
        <v xml:space="preserve"> فنى</v>
      </c>
      <c r="BC30" s="35" t="str">
        <f t="shared" si="34"/>
        <v xml:space="preserve"> رياضى</v>
      </c>
      <c r="BD30" s="35" t="str">
        <f t="shared" si="35"/>
        <v xml:space="preserve"> نشاط 1</v>
      </c>
      <c r="BE30" s="35" t="str">
        <f t="shared" si="36"/>
        <v>نشاط 2</v>
      </c>
      <c r="BF30" s="30">
        <f t="shared" si="37"/>
        <v>0</v>
      </c>
    </row>
    <row r="31" spans="1:58" ht="20.100000000000001" customHeight="1" thickBot="1">
      <c r="A31" s="30" t="str">
        <f t="shared" si="0"/>
        <v/>
      </c>
      <c r="B31" s="31"/>
      <c r="C31" s="30" t="str">
        <f t="shared" si="1"/>
        <v/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U31" s="30" t="str">
        <f t="shared" si="2"/>
        <v/>
      </c>
      <c r="V31" s="31" t="str">
        <f t="shared" si="3"/>
        <v/>
      </c>
      <c r="W31" s="30" t="str">
        <f t="shared" si="3"/>
        <v/>
      </c>
      <c r="X31" s="30" t="str">
        <f t="shared" si="3"/>
        <v/>
      </c>
      <c r="Y31" s="1" t="str">
        <f t="shared" si="5"/>
        <v/>
      </c>
      <c r="Z31" s="30" t="str">
        <f t="shared" si="6"/>
        <v/>
      </c>
      <c r="AA31" s="32" t="str">
        <f t="shared" si="7"/>
        <v/>
      </c>
      <c r="AB31" s="30" t="str">
        <f t="shared" si="8"/>
        <v/>
      </c>
      <c r="AC31" s="33" t="str">
        <f t="shared" si="9"/>
        <v/>
      </c>
      <c r="AD31" s="30" t="str">
        <f t="shared" si="98"/>
        <v/>
      </c>
      <c r="AE31" s="33" t="str">
        <f t="shared" si="9"/>
        <v/>
      </c>
      <c r="AF31" s="30" t="str">
        <f t="shared" si="11"/>
        <v/>
      </c>
      <c r="AG31" s="33" t="str">
        <f t="shared" ref="AG31" si="135">IF(AF31="","",IF(AF31="غ","غ",IF(AF31="صفر","دون المستوى",IF(AF31=0,"",IF(AF31&gt;=35,"ممتاز",IF(AF31&gt;=30,"جيد جداً",IF(AF31&gt;=26,"جيد",IF(AF31&gt;=20,"مقبول",IF(AF31&lt;20,"دون المستوى")))))))))</f>
        <v/>
      </c>
      <c r="AH31" s="30" t="str">
        <f t="shared" si="13"/>
        <v/>
      </c>
      <c r="AI31" s="32" t="str">
        <f t="shared" si="14"/>
        <v/>
      </c>
      <c r="AJ31" s="30" t="str">
        <f t="shared" si="15"/>
        <v/>
      </c>
      <c r="AK31" s="32" t="str">
        <f t="shared" ref="AK31" si="136">IF(AJ31="","",IF(AJ31="غ","غ",IF(AJ31="صفر","دون المستوى",IF(AJ31=0,"",IF(AJ31&gt;=17,"ممتاز",IF(AJ31&gt;=13,"جيد جداً",IF(AJ31&gt;=11,"جيد",IF(AJ31&gt;=10,"مقبول",IF(AJ31&lt;10,"دون المستوى")))))))))</f>
        <v/>
      </c>
      <c r="AL31" s="30" t="str">
        <f t="shared" si="101"/>
        <v/>
      </c>
      <c r="AM31" s="32" t="str">
        <f t="shared" ref="AM31" si="137">IF(AL31="","",IF(AL31="غ","غ",IF(AL31="صفر","دون المستوى",IF(AL31=0,"",IF(AL31&gt;=17,"ممتاز",IF(AL31&gt;=13,"جيد جداً",IF(AL31&gt;=11,"جيد",IF(AL31&gt;=10,"مقبول",IF(AL31&lt;10,"دون المستوى")))))))))</f>
        <v/>
      </c>
      <c r="AN31" s="30" t="str">
        <f t="shared" si="19"/>
        <v/>
      </c>
      <c r="AO31" s="32" t="str">
        <f t="shared" ref="AO31" si="138">IF(AN31="","",IF(AN31="غ","غ",IF(AN31="صفر","دون المستوى",IF(AN31=0,"",IF(AN31&gt;=17,"ممتاز",IF(AN31&gt;=13,"جيد جداً",IF(AN31&gt;=11,"جيد",IF(AN31&gt;=10,"مقبول",IF(AN31&lt;10,"دون المستوى")))))))))</f>
        <v/>
      </c>
      <c r="AP31" s="2" t="str">
        <f t="shared" si="21"/>
        <v/>
      </c>
      <c r="AQ31" s="2" t="str">
        <f t="shared" si="22"/>
        <v/>
      </c>
      <c r="AR31" s="30" t="str">
        <f t="shared" si="23"/>
        <v/>
      </c>
      <c r="AS31" s="33" t="str">
        <f t="shared" ref="AS31" si="139">IF(AR31="","",IF(AR31="غ","غ",IF(AR31="صفر","دون المستوى",IF(AR31=0,"",IF(AR31&gt;=35,"ممتاز",IF(AR31&gt;=30,"جيد جداً",IF(AR31&gt;=26,"جيد",IF(AR31&gt;=20,"مقبول",IF(AR31&lt;20,"دون المستوى")))))))))</f>
        <v/>
      </c>
      <c r="AT31" s="18" t="str">
        <f t="shared" si="25"/>
        <v xml:space="preserve">  له دور ثان فى </v>
      </c>
      <c r="AU31" s="34" t="e">
        <f t="shared" si="26"/>
        <v>#VALUE!</v>
      </c>
      <c r="AV31" s="35" t="str">
        <f t="shared" si="27"/>
        <v xml:space="preserve"> عربى</v>
      </c>
      <c r="AW31" s="35" t="str">
        <f t="shared" si="28"/>
        <v xml:space="preserve"> رياضيات</v>
      </c>
      <c r="AX31" s="35" t="str">
        <f t="shared" si="29"/>
        <v xml:space="preserve"> دراسات</v>
      </c>
      <c r="AY31" s="35" t="str">
        <f t="shared" si="30"/>
        <v xml:space="preserve"> علوم</v>
      </c>
      <c r="AZ31" s="35" t="str">
        <f t="shared" si="31"/>
        <v xml:space="preserve"> انجليزى</v>
      </c>
      <c r="BA31" s="35" t="str">
        <f t="shared" si="32"/>
        <v xml:space="preserve"> دين</v>
      </c>
      <c r="BB31" s="35" t="str">
        <f t="shared" si="33"/>
        <v xml:space="preserve"> فنى</v>
      </c>
      <c r="BC31" s="35" t="str">
        <f t="shared" si="34"/>
        <v xml:space="preserve"> رياضى</v>
      </c>
      <c r="BD31" s="35" t="str">
        <f t="shared" si="35"/>
        <v xml:space="preserve"> نشاط 1</v>
      </c>
      <c r="BE31" s="35" t="str">
        <f t="shared" si="36"/>
        <v>نشاط 2</v>
      </c>
      <c r="BF31" s="30">
        <f t="shared" si="37"/>
        <v>0</v>
      </c>
    </row>
    <row r="32" spans="1:58" ht="20.100000000000001" customHeight="1" thickBot="1">
      <c r="A32" s="30" t="str">
        <f t="shared" si="0"/>
        <v/>
      </c>
      <c r="B32" s="31"/>
      <c r="C32" s="30" t="str">
        <f t="shared" si="1"/>
        <v/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U32" s="30" t="str">
        <f t="shared" si="2"/>
        <v/>
      </c>
      <c r="V32" s="31" t="str">
        <f t="shared" si="3"/>
        <v/>
      </c>
      <c r="W32" s="30" t="str">
        <f t="shared" si="3"/>
        <v/>
      </c>
      <c r="X32" s="30" t="str">
        <f t="shared" si="3"/>
        <v/>
      </c>
      <c r="Y32" s="1" t="str">
        <f t="shared" si="5"/>
        <v/>
      </c>
      <c r="Z32" s="30" t="str">
        <f t="shared" si="6"/>
        <v/>
      </c>
      <c r="AA32" s="32" t="str">
        <f t="shared" si="7"/>
        <v/>
      </c>
      <c r="AB32" s="30" t="str">
        <f t="shared" si="8"/>
        <v/>
      </c>
      <c r="AC32" s="33" t="str">
        <f t="shared" si="9"/>
        <v/>
      </c>
      <c r="AD32" s="30" t="str">
        <f t="shared" si="98"/>
        <v/>
      </c>
      <c r="AE32" s="33" t="str">
        <f t="shared" si="9"/>
        <v/>
      </c>
      <c r="AF32" s="30" t="str">
        <f t="shared" si="11"/>
        <v/>
      </c>
      <c r="AG32" s="33" t="str">
        <f t="shared" ref="AG32" si="140">IF(AF32="","",IF(AF32="غ","غ",IF(AF32="صفر","دون المستوى",IF(AF32=0,"",IF(AF32&gt;=35,"ممتاز",IF(AF32&gt;=30,"جيد جداً",IF(AF32&gt;=26,"جيد",IF(AF32&gt;=20,"مقبول",IF(AF32&lt;20,"دون المستوى")))))))))</f>
        <v/>
      </c>
      <c r="AH32" s="30" t="str">
        <f t="shared" si="13"/>
        <v/>
      </c>
      <c r="AI32" s="32" t="str">
        <f t="shared" si="14"/>
        <v/>
      </c>
      <c r="AJ32" s="30" t="str">
        <f t="shared" si="15"/>
        <v/>
      </c>
      <c r="AK32" s="32" t="str">
        <f t="shared" ref="AK32" si="141">IF(AJ32="","",IF(AJ32="غ","غ",IF(AJ32="صفر","دون المستوى",IF(AJ32=0,"",IF(AJ32&gt;=17,"ممتاز",IF(AJ32&gt;=13,"جيد جداً",IF(AJ32&gt;=11,"جيد",IF(AJ32&gt;=10,"مقبول",IF(AJ32&lt;10,"دون المستوى")))))))))</f>
        <v/>
      </c>
      <c r="AL32" s="30" t="str">
        <f t="shared" si="101"/>
        <v/>
      </c>
      <c r="AM32" s="32" t="str">
        <f t="shared" ref="AM32" si="142">IF(AL32="","",IF(AL32="غ","غ",IF(AL32="صفر","دون المستوى",IF(AL32=0,"",IF(AL32&gt;=17,"ممتاز",IF(AL32&gt;=13,"جيد جداً",IF(AL32&gt;=11,"جيد",IF(AL32&gt;=10,"مقبول",IF(AL32&lt;10,"دون المستوى")))))))))</f>
        <v/>
      </c>
      <c r="AN32" s="30" t="str">
        <f t="shared" si="19"/>
        <v/>
      </c>
      <c r="AO32" s="32" t="str">
        <f t="shared" ref="AO32" si="143">IF(AN32="","",IF(AN32="غ","غ",IF(AN32="صفر","دون المستوى",IF(AN32=0,"",IF(AN32&gt;=17,"ممتاز",IF(AN32&gt;=13,"جيد جداً",IF(AN32&gt;=11,"جيد",IF(AN32&gt;=10,"مقبول",IF(AN32&lt;10,"دون المستوى")))))))))</f>
        <v/>
      </c>
      <c r="AP32" s="2" t="str">
        <f t="shared" si="21"/>
        <v/>
      </c>
      <c r="AQ32" s="2" t="str">
        <f t="shared" si="22"/>
        <v/>
      </c>
      <c r="AR32" s="30" t="str">
        <f t="shared" si="23"/>
        <v/>
      </c>
      <c r="AS32" s="33" t="str">
        <f t="shared" ref="AS32" si="144">IF(AR32="","",IF(AR32="غ","غ",IF(AR32="صفر","دون المستوى",IF(AR32=0,"",IF(AR32&gt;=35,"ممتاز",IF(AR32&gt;=30,"جيد جداً",IF(AR32&gt;=26,"جيد",IF(AR32&gt;=20,"مقبول",IF(AR32&lt;20,"دون المستوى")))))))))</f>
        <v/>
      </c>
      <c r="AT32" s="18" t="str">
        <f t="shared" si="25"/>
        <v xml:space="preserve">  له دور ثان فى </v>
      </c>
      <c r="AU32" s="34" t="e">
        <f t="shared" si="26"/>
        <v>#VALUE!</v>
      </c>
      <c r="AV32" s="35" t="str">
        <f t="shared" si="27"/>
        <v xml:space="preserve"> عربى</v>
      </c>
      <c r="AW32" s="35" t="str">
        <f t="shared" si="28"/>
        <v xml:space="preserve"> رياضيات</v>
      </c>
      <c r="AX32" s="35" t="str">
        <f t="shared" si="29"/>
        <v xml:space="preserve"> دراسات</v>
      </c>
      <c r="AY32" s="35" t="str">
        <f t="shared" si="30"/>
        <v xml:space="preserve"> علوم</v>
      </c>
      <c r="AZ32" s="35" t="str">
        <f t="shared" si="31"/>
        <v xml:space="preserve"> انجليزى</v>
      </c>
      <c r="BA32" s="35" t="str">
        <f t="shared" si="32"/>
        <v xml:space="preserve"> دين</v>
      </c>
      <c r="BB32" s="35" t="str">
        <f t="shared" si="33"/>
        <v xml:space="preserve"> فنى</v>
      </c>
      <c r="BC32" s="35" t="str">
        <f t="shared" si="34"/>
        <v xml:space="preserve"> رياضى</v>
      </c>
      <c r="BD32" s="35" t="str">
        <f t="shared" si="35"/>
        <v xml:space="preserve"> نشاط 1</v>
      </c>
      <c r="BE32" s="35" t="str">
        <f t="shared" si="36"/>
        <v>نشاط 2</v>
      </c>
      <c r="BF32" s="30">
        <f t="shared" si="37"/>
        <v>0</v>
      </c>
    </row>
    <row r="33" spans="1:58" ht="20.100000000000001" customHeight="1" thickBot="1">
      <c r="A33" s="30" t="str">
        <f t="shared" si="0"/>
        <v/>
      </c>
      <c r="B33" s="31"/>
      <c r="C33" s="30" t="str">
        <f t="shared" si="1"/>
        <v/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U33" s="30" t="str">
        <f t="shared" si="2"/>
        <v/>
      </c>
      <c r="V33" s="31" t="str">
        <f t="shared" si="3"/>
        <v/>
      </c>
      <c r="W33" s="30" t="str">
        <f t="shared" si="3"/>
        <v/>
      </c>
      <c r="X33" s="30" t="str">
        <f t="shared" si="3"/>
        <v/>
      </c>
      <c r="Y33" s="1" t="str">
        <f t="shared" si="5"/>
        <v/>
      </c>
      <c r="Z33" s="30" t="str">
        <f t="shared" si="6"/>
        <v/>
      </c>
      <c r="AA33" s="32" t="str">
        <f t="shared" si="7"/>
        <v/>
      </c>
      <c r="AB33" s="30" t="str">
        <f t="shared" si="8"/>
        <v/>
      </c>
      <c r="AC33" s="33" t="str">
        <f t="shared" si="9"/>
        <v/>
      </c>
      <c r="AD33" s="30" t="str">
        <f t="shared" si="98"/>
        <v/>
      </c>
      <c r="AE33" s="33" t="str">
        <f t="shared" si="9"/>
        <v/>
      </c>
      <c r="AF33" s="30" t="str">
        <f t="shared" si="11"/>
        <v/>
      </c>
      <c r="AG33" s="33" t="str">
        <f t="shared" ref="AG33" si="145">IF(AF33="","",IF(AF33="غ","غ",IF(AF33="صفر","دون المستوى",IF(AF33=0,"",IF(AF33&gt;=35,"ممتاز",IF(AF33&gt;=30,"جيد جداً",IF(AF33&gt;=26,"جيد",IF(AF33&gt;=20,"مقبول",IF(AF33&lt;20,"دون المستوى")))))))))</f>
        <v/>
      </c>
      <c r="AH33" s="30" t="str">
        <f t="shared" si="13"/>
        <v/>
      </c>
      <c r="AI33" s="32" t="str">
        <f t="shared" si="14"/>
        <v/>
      </c>
      <c r="AJ33" s="30" t="str">
        <f t="shared" si="15"/>
        <v/>
      </c>
      <c r="AK33" s="32" t="str">
        <f t="shared" ref="AK33" si="146">IF(AJ33="","",IF(AJ33="غ","غ",IF(AJ33="صفر","دون المستوى",IF(AJ33=0,"",IF(AJ33&gt;=17,"ممتاز",IF(AJ33&gt;=13,"جيد جداً",IF(AJ33&gt;=11,"جيد",IF(AJ33&gt;=10,"مقبول",IF(AJ33&lt;10,"دون المستوى")))))))))</f>
        <v/>
      </c>
      <c r="AL33" s="30" t="str">
        <f t="shared" si="101"/>
        <v/>
      </c>
      <c r="AM33" s="32" t="str">
        <f t="shared" ref="AM33" si="147">IF(AL33="","",IF(AL33="غ","غ",IF(AL33="صفر","دون المستوى",IF(AL33=0,"",IF(AL33&gt;=17,"ممتاز",IF(AL33&gt;=13,"جيد جداً",IF(AL33&gt;=11,"جيد",IF(AL33&gt;=10,"مقبول",IF(AL33&lt;10,"دون المستوى")))))))))</f>
        <v/>
      </c>
      <c r="AN33" s="30" t="str">
        <f t="shared" si="19"/>
        <v/>
      </c>
      <c r="AO33" s="32" t="str">
        <f t="shared" ref="AO33" si="148">IF(AN33="","",IF(AN33="غ","غ",IF(AN33="صفر","دون المستوى",IF(AN33=0,"",IF(AN33&gt;=17,"ممتاز",IF(AN33&gt;=13,"جيد جداً",IF(AN33&gt;=11,"جيد",IF(AN33&gt;=10,"مقبول",IF(AN33&lt;10,"دون المستوى")))))))))</f>
        <v/>
      </c>
      <c r="AP33" s="2" t="str">
        <f t="shared" si="21"/>
        <v/>
      </c>
      <c r="AQ33" s="2" t="str">
        <f t="shared" si="22"/>
        <v/>
      </c>
      <c r="AR33" s="30" t="str">
        <f t="shared" si="23"/>
        <v/>
      </c>
      <c r="AS33" s="33" t="str">
        <f t="shared" ref="AS33" si="149">IF(AR33="","",IF(AR33="غ","غ",IF(AR33="صفر","دون المستوى",IF(AR33=0,"",IF(AR33&gt;=35,"ممتاز",IF(AR33&gt;=30,"جيد جداً",IF(AR33&gt;=26,"جيد",IF(AR33&gt;=20,"مقبول",IF(AR33&lt;20,"دون المستوى")))))))))</f>
        <v/>
      </c>
      <c r="AT33" s="18" t="str">
        <f t="shared" si="25"/>
        <v xml:space="preserve">  له دور ثان فى </v>
      </c>
      <c r="AU33" s="34" t="e">
        <f t="shared" si="26"/>
        <v>#VALUE!</v>
      </c>
      <c r="AV33" s="35" t="str">
        <f t="shared" si="27"/>
        <v xml:space="preserve"> عربى</v>
      </c>
      <c r="AW33" s="35" t="str">
        <f t="shared" si="28"/>
        <v xml:space="preserve"> رياضيات</v>
      </c>
      <c r="AX33" s="35" t="str">
        <f t="shared" si="29"/>
        <v xml:space="preserve"> دراسات</v>
      </c>
      <c r="AY33" s="35" t="str">
        <f t="shared" si="30"/>
        <v xml:space="preserve"> علوم</v>
      </c>
      <c r="AZ33" s="35" t="str">
        <f t="shared" si="31"/>
        <v xml:space="preserve"> انجليزى</v>
      </c>
      <c r="BA33" s="35" t="str">
        <f t="shared" si="32"/>
        <v xml:space="preserve"> دين</v>
      </c>
      <c r="BB33" s="35" t="str">
        <f t="shared" si="33"/>
        <v xml:space="preserve"> فنى</v>
      </c>
      <c r="BC33" s="35" t="str">
        <f t="shared" si="34"/>
        <v xml:space="preserve"> رياضى</v>
      </c>
      <c r="BD33" s="35" t="str">
        <f t="shared" si="35"/>
        <v xml:space="preserve"> نشاط 1</v>
      </c>
      <c r="BE33" s="35" t="str">
        <f t="shared" si="36"/>
        <v>نشاط 2</v>
      </c>
      <c r="BF33" s="30">
        <f t="shared" si="37"/>
        <v>0</v>
      </c>
    </row>
    <row r="34" spans="1:58" ht="20.100000000000001" customHeight="1" thickBot="1">
      <c r="A34" s="30" t="str">
        <f t="shared" si="0"/>
        <v/>
      </c>
      <c r="B34" s="31"/>
      <c r="C34" s="30" t="str">
        <f t="shared" si="1"/>
        <v/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U34" s="30" t="str">
        <f t="shared" si="2"/>
        <v/>
      </c>
      <c r="V34" s="31" t="str">
        <f t="shared" si="3"/>
        <v/>
      </c>
      <c r="W34" s="30" t="str">
        <f t="shared" si="3"/>
        <v/>
      </c>
      <c r="X34" s="30" t="str">
        <f t="shared" si="3"/>
        <v/>
      </c>
      <c r="Y34" s="1" t="str">
        <f t="shared" si="5"/>
        <v/>
      </c>
      <c r="Z34" s="30" t="str">
        <f t="shared" si="6"/>
        <v/>
      </c>
      <c r="AA34" s="32" t="str">
        <f t="shared" si="7"/>
        <v/>
      </c>
      <c r="AB34" s="30" t="str">
        <f t="shared" si="8"/>
        <v/>
      </c>
      <c r="AC34" s="33" t="str">
        <f t="shared" si="9"/>
        <v/>
      </c>
      <c r="AD34" s="30" t="str">
        <f t="shared" si="98"/>
        <v/>
      </c>
      <c r="AE34" s="33" t="str">
        <f t="shared" si="9"/>
        <v/>
      </c>
      <c r="AF34" s="30" t="str">
        <f t="shared" si="11"/>
        <v/>
      </c>
      <c r="AG34" s="33" t="str">
        <f t="shared" ref="AG34" si="150">IF(AF34="","",IF(AF34="غ","غ",IF(AF34="صفر","دون المستوى",IF(AF34=0,"",IF(AF34&gt;=35,"ممتاز",IF(AF34&gt;=30,"جيد جداً",IF(AF34&gt;=26,"جيد",IF(AF34&gt;=20,"مقبول",IF(AF34&lt;20,"دون المستوى")))))))))</f>
        <v/>
      </c>
      <c r="AH34" s="30" t="str">
        <f t="shared" si="13"/>
        <v/>
      </c>
      <c r="AI34" s="32" t="str">
        <f t="shared" si="14"/>
        <v/>
      </c>
      <c r="AJ34" s="30" t="str">
        <f t="shared" si="15"/>
        <v/>
      </c>
      <c r="AK34" s="32" t="str">
        <f t="shared" ref="AK34" si="151">IF(AJ34="","",IF(AJ34="غ","غ",IF(AJ34="صفر","دون المستوى",IF(AJ34=0,"",IF(AJ34&gt;=17,"ممتاز",IF(AJ34&gt;=13,"جيد جداً",IF(AJ34&gt;=11,"جيد",IF(AJ34&gt;=10,"مقبول",IF(AJ34&lt;10,"دون المستوى")))))))))</f>
        <v/>
      </c>
      <c r="AL34" s="30" t="str">
        <f t="shared" si="101"/>
        <v/>
      </c>
      <c r="AM34" s="32" t="str">
        <f t="shared" ref="AM34" si="152">IF(AL34="","",IF(AL34="غ","غ",IF(AL34="صفر","دون المستوى",IF(AL34=0,"",IF(AL34&gt;=17,"ممتاز",IF(AL34&gt;=13,"جيد جداً",IF(AL34&gt;=11,"جيد",IF(AL34&gt;=10,"مقبول",IF(AL34&lt;10,"دون المستوى")))))))))</f>
        <v/>
      </c>
      <c r="AN34" s="30" t="str">
        <f t="shared" si="19"/>
        <v/>
      </c>
      <c r="AO34" s="32" t="str">
        <f t="shared" ref="AO34" si="153">IF(AN34="","",IF(AN34="غ","غ",IF(AN34="صفر","دون المستوى",IF(AN34=0,"",IF(AN34&gt;=17,"ممتاز",IF(AN34&gt;=13,"جيد جداً",IF(AN34&gt;=11,"جيد",IF(AN34&gt;=10,"مقبول",IF(AN34&lt;10,"دون المستوى")))))))))</f>
        <v/>
      </c>
      <c r="AP34" s="2" t="str">
        <f t="shared" si="21"/>
        <v/>
      </c>
      <c r="AQ34" s="2" t="str">
        <f t="shared" si="22"/>
        <v/>
      </c>
      <c r="AR34" s="30" t="str">
        <f t="shared" si="23"/>
        <v/>
      </c>
      <c r="AS34" s="33" t="str">
        <f t="shared" ref="AS34" si="154">IF(AR34="","",IF(AR34="غ","غ",IF(AR34="صفر","دون المستوى",IF(AR34=0,"",IF(AR34&gt;=35,"ممتاز",IF(AR34&gt;=30,"جيد جداً",IF(AR34&gt;=26,"جيد",IF(AR34&gt;=20,"مقبول",IF(AR34&lt;20,"دون المستوى")))))))))</f>
        <v/>
      </c>
      <c r="AT34" s="18" t="str">
        <f t="shared" si="25"/>
        <v xml:space="preserve">  له دور ثان فى </v>
      </c>
      <c r="AU34" s="34" t="e">
        <f t="shared" si="26"/>
        <v>#VALUE!</v>
      </c>
      <c r="AV34" s="35" t="str">
        <f t="shared" si="27"/>
        <v xml:space="preserve"> عربى</v>
      </c>
      <c r="AW34" s="35" t="str">
        <f t="shared" si="28"/>
        <v xml:space="preserve"> رياضيات</v>
      </c>
      <c r="AX34" s="35" t="str">
        <f t="shared" si="29"/>
        <v xml:space="preserve"> دراسات</v>
      </c>
      <c r="AY34" s="35" t="str">
        <f t="shared" si="30"/>
        <v xml:space="preserve"> علوم</v>
      </c>
      <c r="AZ34" s="35" t="str">
        <f t="shared" si="31"/>
        <v xml:space="preserve"> انجليزى</v>
      </c>
      <c r="BA34" s="35" t="str">
        <f t="shared" si="32"/>
        <v xml:space="preserve"> دين</v>
      </c>
      <c r="BB34" s="35" t="str">
        <f t="shared" si="33"/>
        <v xml:space="preserve"> فنى</v>
      </c>
      <c r="BC34" s="35" t="str">
        <f t="shared" si="34"/>
        <v xml:space="preserve"> رياضى</v>
      </c>
      <c r="BD34" s="35" t="str">
        <f t="shared" si="35"/>
        <v xml:space="preserve"> نشاط 1</v>
      </c>
      <c r="BE34" s="35" t="str">
        <f t="shared" si="36"/>
        <v>نشاط 2</v>
      </c>
      <c r="BF34" s="30">
        <f t="shared" si="37"/>
        <v>0</v>
      </c>
    </row>
    <row r="35" spans="1:58" ht="20.100000000000001" customHeight="1" thickBot="1">
      <c r="A35" s="30" t="str">
        <f t="shared" si="0"/>
        <v/>
      </c>
      <c r="B35" s="31"/>
      <c r="C35" s="30" t="str">
        <f t="shared" si="1"/>
        <v/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U35" s="30" t="str">
        <f t="shared" si="2"/>
        <v/>
      </c>
      <c r="V35" s="31" t="str">
        <f t="shared" si="3"/>
        <v/>
      </c>
      <c r="W35" s="30" t="str">
        <f t="shared" si="3"/>
        <v/>
      </c>
      <c r="X35" s="30" t="str">
        <f t="shared" si="3"/>
        <v/>
      </c>
      <c r="Y35" s="1" t="str">
        <f t="shared" si="5"/>
        <v/>
      </c>
      <c r="Z35" s="30" t="str">
        <f t="shared" si="6"/>
        <v/>
      </c>
      <c r="AA35" s="32" t="str">
        <f t="shared" si="7"/>
        <v/>
      </c>
      <c r="AB35" s="30" t="str">
        <f t="shared" si="8"/>
        <v/>
      </c>
      <c r="AC35" s="33" t="str">
        <f t="shared" si="9"/>
        <v/>
      </c>
      <c r="AD35" s="30" t="str">
        <f t="shared" si="98"/>
        <v/>
      </c>
      <c r="AE35" s="33" t="str">
        <f t="shared" si="9"/>
        <v/>
      </c>
      <c r="AF35" s="30" t="str">
        <f t="shared" si="11"/>
        <v/>
      </c>
      <c r="AG35" s="33" t="str">
        <f t="shared" ref="AG35" si="155">IF(AF35="","",IF(AF35="غ","غ",IF(AF35="صفر","دون المستوى",IF(AF35=0,"",IF(AF35&gt;=35,"ممتاز",IF(AF35&gt;=30,"جيد جداً",IF(AF35&gt;=26,"جيد",IF(AF35&gt;=20,"مقبول",IF(AF35&lt;20,"دون المستوى")))))))))</f>
        <v/>
      </c>
      <c r="AH35" s="30" t="str">
        <f t="shared" si="13"/>
        <v/>
      </c>
      <c r="AI35" s="32" t="str">
        <f t="shared" si="14"/>
        <v/>
      </c>
      <c r="AJ35" s="30" t="str">
        <f t="shared" si="15"/>
        <v/>
      </c>
      <c r="AK35" s="32" t="str">
        <f t="shared" ref="AK35" si="156">IF(AJ35="","",IF(AJ35="غ","غ",IF(AJ35="صفر","دون المستوى",IF(AJ35=0,"",IF(AJ35&gt;=17,"ممتاز",IF(AJ35&gt;=13,"جيد جداً",IF(AJ35&gt;=11,"جيد",IF(AJ35&gt;=10,"مقبول",IF(AJ35&lt;10,"دون المستوى")))))))))</f>
        <v/>
      </c>
      <c r="AL35" s="30" t="str">
        <f t="shared" si="101"/>
        <v/>
      </c>
      <c r="AM35" s="32" t="str">
        <f t="shared" ref="AM35" si="157">IF(AL35="","",IF(AL35="غ","غ",IF(AL35="صفر","دون المستوى",IF(AL35=0,"",IF(AL35&gt;=17,"ممتاز",IF(AL35&gt;=13,"جيد جداً",IF(AL35&gt;=11,"جيد",IF(AL35&gt;=10,"مقبول",IF(AL35&lt;10,"دون المستوى")))))))))</f>
        <v/>
      </c>
      <c r="AN35" s="30" t="str">
        <f t="shared" si="19"/>
        <v/>
      </c>
      <c r="AO35" s="32" t="str">
        <f t="shared" ref="AO35" si="158">IF(AN35="","",IF(AN35="غ","غ",IF(AN35="صفر","دون المستوى",IF(AN35=0,"",IF(AN35&gt;=17,"ممتاز",IF(AN35&gt;=13,"جيد جداً",IF(AN35&gt;=11,"جيد",IF(AN35&gt;=10,"مقبول",IF(AN35&lt;10,"دون المستوى")))))))))</f>
        <v/>
      </c>
      <c r="AP35" s="2" t="str">
        <f t="shared" si="21"/>
        <v/>
      </c>
      <c r="AQ35" s="2" t="str">
        <f t="shared" si="22"/>
        <v/>
      </c>
      <c r="AR35" s="30" t="str">
        <f t="shared" si="23"/>
        <v/>
      </c>
      <c r="AS35" s="33" t="str">
        <f t="shared" ref="AS35" si="159">IF(AR35="","",IF(AR35="غ","غ",IF(AR35="صفر","دون المستوى",IF(AR35=0,"",IF(AR35&gt;=35,"ممتاز",IF(AR35&gt;=30,"جيد جداً",IF(AR35&gt;=26,"جيد",IF(AR35&gt;=20,"مقبول",IF(AR35&lt;20,"دون المستوى")))))))))</f>
        <v/>
      </c>
      <c r="AT35" s="18" t="str">
        <f t="shared" si="25"/>
        <v xml:space="preserve">  له دور ثان فى </v>
      </c>
      <c r="AU35" s="34" t="e">
        <f t="shared" si="26"/>
        <v>#VALUE!</v>
      </c>
      <c r="AV35" s="35" t="str">
        <f t="shared" si="27"/>
        <v xml:space="preserve"> عربى</v>
      </c>
      <c r="AW35" s="35" t="str">
        <f t="shared" si="28"/>
        <v xml:space="preserve"> رياضيات</v>
      </c>
      <c r="AX35" s="35" t="str">
        <f t="shared" si="29"/>
        <v xml:space="preserve"> دراسات</v>
      </c>
      <c r="AY35" s="35" t="str">
        <f t="shared" si="30"/>
        <v xml:space="preserve"> علوم</v>
      </c>
      <c r="AZ35" s="35" t="str">
        <f t="shared" si="31"/>
        <v xml:space="preserve"> انجليزى</v>
      </c>
      <c r="BA35" s="35" t="str">
        <f t="shared" si="32"/>
        <v xml:space="preserve"> دين</v>
      </c>
      <c r="BB35" s="35" t="str">
        <f t="shared" si="33"/>
        <v xml:space="preserve"> فنى</v>
      </c>
      <c r="BC35" s="35" t="str">
        <f t="shared" si="34"/>
        <v xml:space="preserve"> رياضى</v>
      </c>
      <c r="BD35" s="35" t="str">
        <f t="shared" si="35"/>
        <v xml:space="preserve"> نشاط 1</v>
      </c>
      <c r="BE35" s="35" t="str">
        <f t="shared" si="36"/>
        <v>نشاط 2</v>
      </c>
      <c r="BF35" s="30">
        <f t="shared" si="37"/>
        <v>0</v>
      </c>
    </row>
    <row r="36" spans="1:58" ht="20.100000000000001" customHeight="1" thickBot="1">
      <c r="A36" s="30" t="str">
        <f t="shared" si="0"/>
        <v/>
      </c>
      <c r="B36" s="31"/>
      <c r="C36" s="30" t="str">
        <f t="shared" si="1"/>
        <v/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U36" s="30" t="str">
        <f t="shared" si="2"/>
        <v/>
      </c>
      <c r="V36" s="31" t="str">
        <f t="shared" si="3"/>
        <v/>
      </c>
      <c r="W36" s="30" t="str">
        <f t="shared" si="3"/>
        <v/>
      </c>
      <c r="X36" s="30" t="str">
        <f t="shared" si="3"/>
        <v/>
      </c>
      <c r="Y36" s="1" t="str">
        <f t="shared" si="5"/>
        <v/>
      </c>
      <c r="Z36" s="30" t="str">
        <f t="shared" si="6"/>
        <v/>
      </c>
      <c r="AA36" s="32" t="str">
        <f t="shared" si="7"/>
        <v/>
      </c>
      <c r="AB36" s="30" t="str">
        <f t="shared" si="8"/>
        <v/>
      </c>
      <c r="AC36" s="33" t="str">
        <f t="shared" si="9"/>
        <v/>
      </c>
      <c r="AD36" s="30" t="str">
        <f t="shared" si="98"/>
        <v/>
      </c>
      <c r="AE36" s="33" t="str">
        <f t="shared" si="9"/>
        <v/>
      </c>
      <c r="AF36" s="30" t="str">
        <f t="shared" si="11"/>
        <v/>
      </c>
      <c r="AG36" s="33" t="str">
        <f t="shared" ref="AG36" si="160">IF(AF36="","",IF(AF36="غ","غ",IF(AF36="صفر","دون المستوى",IF(AF36=0,"",IF(AF36&gt;=35,"ممتاز",IF(AF36&gt;=30,"جيد جداً",IF(AF36&gt;=26,"جيد",IF(AF36&gt;=20,"مقبول",IF(AF36&lt;20,"دون المستوى")))))))))</f>
        <v/>
      </c>
      <c r="AH36" s="30" t="str">
        <f t="shared" si="13"/>
        <v/>
      </c>
      <c r="AI36" s="32" t="str">
        <f t="shared" si="14"/>
        <v/>
      </c>
      <c r="AJ36" s="30" t="str">
        <f t="shared" si="15"/>
        <v/>
      </c>
      <c r="AK36" s="32" t="str">
        <f t="shared" ref="AK36" si="161">IF(AJ36="","",IF(AJ36="غ","غ",IF(AJ36="صفر","دون المستوى",IF(AJ36=0,"",IF(AJ36&gt;=17,"ممتاز",IF(AJ36&gt;=13,"جيد جداً",IF(AJ36&gt;=11,"جيد",IF(AJ36&gt;=10,"مقبول",IF(AJ36&lt;10,"دون المستوى")))))))))</f>
        <v/>
      </c>
      <c r="AL36" s="30" t="str">
        <f t="shared" si="101"/>
        <v/>
      </c>
      <c r="AM36" s="32" t="str">
        <f t="shared" ref="AM36" si="162">IF(AL36="","",IF(AL36="غ","غ",IF(AL36="صفر","دون المستوى",IF(AL36=0,"",IF(AL36&gt;=17,"ممتاز",IF(AL36&gt;=13,"جيد جداً",IF(AL36&gt;=11,"جيد",IF(AL36&gt;=10,"مقبول",IF(AL36&lt;10,"دون المستوى")))))))))</f>
        <v/>
      </c>
      <c r="AN36" s="30" t="str">
        <f t="shared" si="19"/>
        <v/>
      </c>
      <c r="AO36" s="32" t="str">
        <f t="shared" ref="AO36" si="163">IF(AN36="","",IF(AN36="غ","غ",IF(AN36="صفر","دون المستوى",IF(AN36=0,"",IF(AN36&gt;=17,"ممتاز",IF(AN36&gt;=13,"جيد جداً",IF(AN36&gt;=11,"جيد",IF(AN36&gt;=10,"مقبول",IF(AN36&lt;10,"دون المستوى")))))))))</f>
        <v/>
      </c>
      <c r="AP36" s="2" t="str">
        <f t="shared" si="21"/>
        <v/>
      </c>
      <c r="AQ36" s="2" t="str">
        <f t="shared" si="22"/>
        <v/>
      </c>
      <c r="AR36" s="30" t="str">
        <f t="shared" si="23"/>
        <v/>
      </c>
      <c r="AS36" s="33" t="str">
        <f t="shared" ref="AS36" si="164">IF(AR36="","",IF(AR36="غ","غ",IF(AR36="صفر","دون المستوى",IF(AR36=0,"",IF(AR36&gt;=35,"ممتاز",IF(AR36&gt;=30,"جيد جداً",IF(AR36&gt;=26,"جيد",IF(AR36&gt;=20,"مقبول",IF(AR36&lt;20,"دون المستوى")))))))))</f>
        <v/>
      </c>
      <c r="AT36" s="18" t="str">
        <f t="shared" si="25"/>
        <v xml:space="preserve">  له دور ثان فى </v>
      </c>
      <c r="AU36" s="34" t="e">
        <f t="shared" si="26"/>
        <v>#VALUE!</v>
      </c>
      <c r="AV36" s="35" t="str">
        <f t="shared" si="27"/>
        <v xml:space="preserve"> عربى</v>
      </c>
      <c r="AW36" s="35" t="str">
        <f t="shared" si="28"/>
        <v xml:space="preserve"> رياضيات</v>
      </c>
      <c r="AX36" s="35" t="str">
        <f t="shared" si="29"/>
        <v xml:space="preserve"> دراسات</v>
      </c>
      <c r="AY36" s="35" t="str">
        <f t="shared" si="30"/>
        <v xml:space="preserve"> علوم</v>
      </c>
      <c r="AZ36" s="35" t="str">
        <f t="shared" si="31"/>
        <v xml:space="preserve"> انجليزى</v>
      </c>
      <c r="BA36" s="35" t="str">
        <f t="shared" si="32"/>
        <v xml:space="preserve"> دين</v>
      </c>
      <c r="BB36" s="35" t="str">
        <f t="shared" si="33"/>
        <v xml:space="preserve"> فنى</v>
      </c>
      <c r="BC36" s="35" t="str">
        <f t="shared" si="34"/>
        <v xml:space="preserve"> رياضى</v>
      </c>
      <c r="BD36" s="35" t="str">
        <f t="shared" si="35"/>
        <v xml:space="preserve"> نشاط 1</v>
      </c>
      <c r="BE36" s="35" t="str">
        <f t="shared" si="36"/>
        <v>نشاط 2</v>
      </c>
      <c r="BF36" s="30">
        <f t="shared" si="37"/>
        <v>0</v>
      </c>
    </row>
    <row r="37" spans="1:58" ht="20.100000000000001" customHeight="1" thickBot="1">
      <c r="A37" s="30" t="str">
        <f t="shared" si="0"/>
        <v/>
      </c>
      <c r="B37" s="31"/>
      <c r="C37" s="30" t="str">
        <f t="shared" si="1"/>
        <v/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U37" s="30" t="str">
        <f t="shared" si="2"/>
        <v/>
      </c>
      <c r="V37" s="31" t="str">
        <f t="shared" si="3"/>
        <v/>
      </c>
      <c r="W37" s="30" t="str">
        <f t="shared" si="3"/>
        <v/>
      </c>
      <c r="X37" s="30" t="str">
        <f t="shared" si="3"/>
        <v/>
      </c>
      <c r="Y37" s="1" t="str">
        <f t="shared" si="5"/>
        <v/>
      </c>
      <c r="Z37" s="30" t="str">
        <f t="shared" si="6"/>
        <v/>
      </c>
      <c r="AA37" s="32" t="str">
        <f t="shared" si="7"/>
        <v/>
      </c>
      <c r="AB37" s="30" t="str">
        <f t="shared" si="8"/>
        <v/>
      </c>
      <c r="AC37" s="33" t="str">
        <f t="shared" si="9"/>
        <v/>
      </c>
      <c r="AD37" s="30" t="str">
        <f t="shared" si="98"/>
        <v/>
      </c>
      <c r="AE37" s="33" t="str">
        <f t="shared" si="9"/>
        <v/>
      </c>
      <c r="AF37" s="30" t="str">
        <f t="shared" si="11"/>
        <v/>
      </c>
      <c r="AG37" s="33" t="str">
        <f t="shared" ref="AG37" si="165">IF(AF37="","",IF(AF37="غ","غ",IF(AF37="صفر","دون المستوى",IF(AF37=0,"",IF(AF37&gt;=35,"ممتاز",IF(AF37&gt;=30,"جيد جداً",IF(AF37&gt;=26,"جيد",IF(AF37&gt;=20,"مقبول",IF(AF37&lt;20,"دون المستوى")))))))))</f>
        <v/>
      </c>
      <c r="AH37" s="30" t="str">
        <f t="shared" si="13"/>
        <v/>
      </c>
      <c r="AI37" s="32" t="str">
        <f t="shared" si="14"/>
        <v/>
      </c>
      <c r="AJ37" s="30" t="str">
        <f t="shared" si="15"/>
        <v/>
      </c>
      <c r="AK37" s="32" t="str">
        <f t="shared" ref="AK37" si="166">IF(AJ37="","",IF(AJ37="غ","غ",IF(AJ37="صفر","دون المستوى",IF(AJ37=0,"",IF(AJ37&gt;=17,"ممتاز",IF(AJ37&gt;=13,"جيد جداً",IF(AJ37&gt;=11,"جيد",IF(AJ37&gt;=10,"مقبول",IF(AJ37&lt;10,"دون المستوى")))))))))</f>
        <v/>
      </c>
      <c r="AL37" s="30" t="str">
        <f t="shared" si="101"/>
        <v/>
      </c>
      <c r="AM37" s="32" t="str">
        <f t="shared" ref="AM37" si="167">IF(AL37="","",IF(AL37="غ","غ",IF(AL37="صفر","دون المستوى",IF(AL37=0,"",IF(AL37&gt;=17,"ممتاز",IF(AL37&gt;=13,"جيد جداً",IF(AL37&gt;=11,"جيد",IF(AL37&gt;=10,"مقبول",IF(AL37&lt;10,"دون المستوى")))))))))</f>
        <v/>
      </c>
      <c r="AN37" s="30" t="str">
        <f t="shared" si="19"/>
        <v/>
      </c>
      <c r="AO37" s="32" t="str">
        <f t="shared" ref="AO37" si="168">IF(AN37="","",IF(AN37="غ","غ",IF(AN37="صفر","دون المستوى",IF(AN37=0,"",IF(AN37&gt;=17,"ممتاز",IF(AN37&gt;=13,"جيد جداً",IF(AN37&gt;=11,"جيد",IF(AN37&gt;=10,"مقبول",IF(AN37&lt;10,"دون المستوى")))))))))</f>
        <v/>
      </c>
      <c r="AP37" s="2" t="str">
        <f t="shared" si="21"/>
        <v/>
      </c>
      <c r="AQ37" s="2" t="str">
        <f t="shared" si="22"/>
        <v/>
      </c>
      <c r="AR37" s="30" t="str">
        <f t="shared" si="23"/>
        <v/>
      </c>
      <c r="AS37" s="33" t="str">
        <f t="shared" ref="AS37" si="169">IF(AR37="","",IF(AR37="غ","غ",IF(AR37="صفر","دون المستوى",IF(AR37=0,"",IF(AR37&gt;=35,"ممتاز",IF(AR37&gt;=30,"جيد جداً",IF(AR37&gt;=26,"جيد",IF(AR37&gt;=20,"مقبول",IF(AR37&lt;20,"دون المستوى")))))))))</f>
        <v/>
      </c>
      <c r="AT37" s="18" t="str">
        <f t="shared" si="25"/>
        <v xml:space="preserve">  له دور ثان فى </v>
      </c>
      <c r="AU37" s="34" t="e">
        <f t="shared" si="26"/>
        <v>#VALUE!</v>
      </c>
      <c r="AV37" s="35" t="str">
        <f t="shared" si="27"/>
        <v xml:space="preserve"> عربى</v>
      </c>
      <c r="AW37" s="35" t="str">
        <f t="shared" si="28"/>
        <v xml:space="preserve"> رياضيات</v>
      </c>
      <c r="AX37" s="35" t="str">
        <f t="shared" si="29"/>
        <v xml:space="preserve"> دراسات</v>
      </c>
      <c r="AY37" s="35" t="str">
        <f t="shared" si="30"/>
        <v xml:space="preserve"> علوم</v>
      </c>
      <c r="AZ37" s="35" t="str">
        <f t="shared" si="31"/>
        <v xml:space="preserve"> انجليزى</v>
      </c>
      <c r="BA37" s="35" t="str">
        <f t="shared" si="32"/>
        <v xml:space="preserve"> دين</v>
      </c>
      <c r="BB37" s="35" t="str">
        <f t="shared" si="33"/>
        <v xml:space="preserve"> فنى</v>
      </c>
      <c r="BC37" s="35" t="str">
        <f t="shared" si="34"/>
        <v xml:space="preserve"> رياضى</v>
      </c>
      <c r="BD37" s="35" t="str">
        <f t="shared" si="35"/>
        <v xml:space="preserve"> نشاط 1</v>
      </c>
      <c r="BE37" s="35" t="str">
        <f t="shared" si="36"/>
        <v>نشاط 2</v>
      </c>
      <c r="BF37" s="30">
        <f t="shared" si="37"/>
        <v>0</v>
      </c>
    </row>
    <row r="38" spans="1:58" ht="20.100000000000001" customHeight="1" thickBot="1">
      <c r="A38" s="30" t="str">
        <f t="shared" si="0"/>
        <v/>
      </c>
      <c r="B38" s="31"/>
      <c r="C38" s="30" t="str">
        <f t="shared" si="1"/>
        <v/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U38" s="30" t="str">
        <f t="shared" si="2"/>
        <v/>
      </c>
      <c r="V38" s="31" t="str">
        <f t="shared" si="3"/>
        <v/>
      </c>
      <c r="W38" s="30" t="str">
        <f t="shared" si="3"/>
        <v/>
      </c>
      <c r="X38" s="30" t="str">
        <f t="shared" si="3"/>
        <v/>
      </c>
      <c r="Y38" s="1" t="str">
        <f t="shared" si="5"/>
        <v/>
      </c>
      <c r="Z38" s="30" t="str">
        <f t="shared" si="6"/>
        <v/>
      </c>
      <c r="AA38" s="32" t="str">
        <f t="shared" si="7"/>
        <v/>
      </c>
      <c r="AB38" s="30" t="str">
        <f t="shared" si="8"/>
        <v/>
      </c>
      <c r="AC38" s="33" t="str">
        <f t="shared" si="9"/>
        <v/>
      </c>
      <c r="AD38" s="30" t="str">
        <f t="shared" si="98"/>
        <v/>
      </c>
      <c r="AE38" s="33" t="str">
        <f t="shared" si="9"/>
        <v/>
      </c>
      <c r="AF38" s="30" t="str">
        <f t="shared" si="11"/>
        <v/>
      </c>
      <c r="AG38" s="33" t="str">
        <f t="shared" ref="AG38" si="170">IF(AF38="","",IF(AF38="غ","غ",IF(AF38="صفر","دون المستوى",IF(AF38=0,"",IF(AF38&gt;=35,"ممتاز",IF(AF38&gt;=30,"جيد جداً",IF(AF38&gt;=26,"جيد",IF(AF38&gt;=20,"مقبول",IF(AF38&lt;20,"دون المستوى")))))))))</f>
        <v/>
      </c>
      <c r="AH38" s="30" t="str">
        <f t="shared" si="13"/>
        <v/>
      </c>
      <c r="AI38" s="32" t="str">
        <f t="shared" si="14"/>
        <v/>
      </c>
      <c r="AJ38" s="30" t="str">
        <f t="shared" si="15"/>
        <v/>
      </c>
      <c r="AK38" s="32" t="str">
        <f t="shared" ref="AK38" si="171">IF(AJ38="","",IF(AJ38="غ","غ",IF(AJ38="صفر","دون المستوى",IF(AJ38=0,"",IF(AJ38&gt;=17,"ممتاز",IF(AJ38&gt;=13,"جيد جداً",IF(AJ38&gt;=11,"جيد",IF(AJ38&gt;=10,"مقبول",IF(AJ38&lt;10,"دون المستوى")))))))))</f>
        <v/>
      </c>
      <c r="AL38" s="30" t="str">
        <f t="shared" si="101"/>
        <v/>
      </c>
      <c r="AM38" s="32" t="str">
        <f t="shared" ref="AM38" si="172">IF(AL38="","",IF(AL38="غ","غ",IF(AL38="صفر","دون المستوى",IF(AL38=0,"",IF(AL38&gt;=17,"ممتاز",IF(AL38&gt;=13,"جيد جداً",IF(AL38&gt;=11,"جيد",IF(AL38&gt;=10,"مقبول",IF(AL38&lt;10,"دون المستوى")))))))))</f>
        <v/>
      </c>
      <c r="AN38" s="30" t="str">
        <f t="shared" si="19"/>
        <v/>
      </c>
      <c r="AO38" s="32" t="str">
        <f t="shared" ref="AO38" si="173">IF(AN38="","",IF(AN38="غ","غ",IF(AN38="صفر","دون المستوى",IF(AN38=0,"",IF(AN38&gt;=17,"ممتاز",IF(AN38&gt;=13,"جيد جداً",IF(AN38&gt;=11,"جيد",IF(AN38&gt;=10,"مقبول",IF(AN38&lt;10,"دون المستوى")))))))))</f>
        <v/>
      </c>
      <c r="AP38" s="2" t="str">
        <f t="shared" si="21"/>
        <v/>
      </c>
      <c r="AQ38" s="2" t="str">
        <f t="shared" si="22"/>
        <v/>
      </c>
      <c r="AR38" s="30" t="str">
        <f t="shared" si="23"/>
        <v/>
      </c>
      <c r="AS38" s="33" t="str">
        <f t="shared" ref="AS38" si="174">IF(AR38="","",IF(AR38="غ","غ",IF(AR38="صفر","دون المستوى",IF(AR38=0,"",IF(AR38&gt;=35,"ممتاز",IF(AR38&gt;=30,"جيد جداً",IF(AR38&gt;=26,"جيد",IF(AR38&gt;=20,"مقبول",IF(AR38&lt;20,"دون المستوى")))))))))</f>
        <v/>
      </c>
      <c r="AT38" s="18" t="str">
        <f t="shared" si="25"/>
        <v xml:space="preserve">  له دور ثان فى </v>
      </c>
      <c r="AU38" s="34" t="e">
        <f t="shared" si="26"/>
        <v>#VALUE!</v>
      </c>
      <c r="AV38" s="35" t="str">
        <f t="shared" si="27"/>
        <v xml:space="preserve"> عربى</v>
      </c>
      <c r="AW38" s="35" t="str">
        <f t="shared" si="28"/>
        <v xml:space="preserve"> رياضيات</v>
      </c>
      <c r="AX38" s="35" t="str">
        <f t="shared" si="29"/>
        <v xml:space="preserve"> دراسات</v>
      </c>
      <c r="AY38" s="35" t="str">
        <f t="shared" si="30"/>
        <v xml:space="preserve"> علوم</v>
      </c>
      <c r="AZ38" s="35" t="str">
        <f t="shared" si="31"/>
        <v xml:space="preserve"> انجليزى</v>
      </c>
      <c r="BA38" s="35" t="str">
        <f t="shared" si="32"/>
        <v xml:space="preserve"> دين</v>
      </c>
      <c r="BB38" s="35" t="str">
        <f t="shared" si="33"/>
        <v xml:space="preserve"> فنى</v>
      </c>
      <c r="BC38" s="35" t="str">
        <f t="shared" si="34"/>
        <v xml:space="preserve"> رياضى</v>
      </c>
      <c r="BD38" s="35" t="str">
        <f t="shared" si="35"/>
        <v xml:space="preserve"> نشاط 1</v>
      </c>
      <c r="BE38" s="35" t="str">
        <f t="shared" si="36"/>
        <v>نشاط 2</v>
      </c>
      <c r="BF38" s="30">
        <f t="shared" si="37"/>
        <v>0</v>
      </c>
    </row>
    <row r="39" spans="1:58" ht="20.100000000000001" customHeight="1" thickBot="1">
      <c r="A39" s="30" t="str">
        <f t="shared" si="0"/>
        <v/>
      </c>
      <c r="B39" s="31"/>
      <c r="C39" s="30" t="str">
        <f t="shared" si="1"/>
        <v/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U39" s="30" t="str">
        <f t="shared" si="2"/>
        <v/>
      </c>
      <c r="V39" s="31" t="str">
        <f t="shared" si="3"/>
        <v/>
      </c>
      <c r="W39" s="30" t="str">
        <f t="shared" si="3"/>
        <v/>
      </c>
      <c r="X39" s="30" t="str">
        <f t="shared" si="3"/>
        <v/>
      </c>
      <c r="Y39" s="1" t="str">
        <f t="shared" si="5"/>
        <v/>
      </c>
      <c r="Z39" s="30" t="str">
        <f t="shared" si="6"/>
        <v/>
      </c>
      <c r="AA39" s="32" t="str">
        <f t="shared" si="7"/>
        <v/>
      </c>
      <c r="AB39" s="30" t="str">
        <f t="shared" si="8"/>
        <v/>
      </c>
      <c r="AC39" s="33" t="str">
        <f t="shared" si="9"/>
        <v/>
      </c>
      <c r="AD39" s="30" t="str">
        <f t="shared" si="98"/>
        <v/>
      </c>
      <c r="AE39" s="33" t="str">
        <f t="shared" si="9"/>
        <v/>
      </c>
      <c r="AF39" s="30" t="str">
        <f t="shared" si="11"/>
        <v/>
      </c>
      <c r="AG39" s="33" t="str">
        <f t="shared" ref="AG39" si="175">IF(AF39="","",IF(AF39="غ","غ",IF(AF39="صفر","دون المستوى",IF(AF39=0,"",IF(AF39&gt;=35,"ممتاز",IF(AF39&gt;=30,"جيد جداً",IF(AF39&gt;=26,"جيد",IF(AF39&gt;=20,"مقبول",IF(AF39&lt;20,"دون المستوى")))))))))</f>
        <v/>
      </c>
      <c r="AH39" s="30" t="str">
        <f t="shared" si="13"/>
        <v/>
      </c>
      <c r="AI39" s="32" t="str">
        <f t="shared" si="14"/>
        <v/>
      </c>
      <c r="AJ39" s="30" t="str">
        <f t="shared" si="15"/>
        <v/>
      </c>
      <c r="AK39" s="32" t="str">
        <f t="shared" ref="AK39" si="176">IF(AJ39="","",IF(AJ39="غ","غ",IF(AJ39="صفر","دون المستوى",IF(AJ39=0,"",IF(AJ39&gt;=17,"ممتاز",IF(AJ39&gt;=13,"جيد جداً",IF(AJ39&gt;=11,"جيد",IF(AJ39&gt;=10,"مقبول",IF(AJ39&lt;10,"دون المستوى")))))))))</f>
        <v/>
      </c>
      <c r="AL39" s="30" t="str">
        <f t="shared" si="101"/>
        <v/>
      </c>
      <c r="AM39" s="32" t="str">
        <f t="shared" ref="AM39" si="177">IF(AL39="","",IF(AL39="غ","غ",IF(AL39="صفر","دون المستوى",IF(AL39=0,"",IF(AL39&gt;=17,"ممتاز",IF(AL39&gt;=13,"جيد جداً",IF(AL39&gt;=11,"جيد",IF(AL39&gt;=10,"مقبول",IF(AL39&lt;10,"دون المستوى")))))))))</f>
        <v/>
      </c>
      <c r="AN39" s="30" t="str">
        <f t="shared" si="19"/>
        <v/>
      </c>
      <c r="AO39" s="32" t="str">
        <f t="shared" ref="AO39" si="178">IF(AN39="","",IF(AN39="غ","غ",IF(AN39="صفر","دون المستوى",IF(AN39=0,"",IF(AN39&gt;=17,"ممتاز",IF(AN39&gt;=13,"جيد جداً",IF(AN39&gt;=11,"جيد",IF(AN39&gt;=10,"مقبول",IF(AN39&lt;10,"دون المستوى")))))))))</f>
        <v/>
      </c>
      <c r="AP39" s="2" t="str">
        <f t="shared" si="21"/>
        <v/>
      </c>
      <c r="AQ39" s="2" t="str">
        <f t="shared" si="22"/>
        <v/>
      </c>
      <c r="AR39" s="30" t="str">
        <f t="shared" si="23"/>
        <v/>
      </c>
      <c r="AS39" s="33" t="str">
        <f t="shared" ref="AS39" si="179">IF(AR39="","",IF(AR39="غ","غ",IF(AR39="صفر","دون المستوى",IF(AR39=0,"",IF(AR39&gt;=35,"ممتاز",IF(AR39&gt;=30,"جيد جداً",IF(AR39&gt;=26,"جيد",IF(AR39&gt;=20,"مقبول",IF(AR39&lt;20,"دون المستوى")))))))))</f>
        <v/>
      </c>
      <c r="AT39" s="18" t="str">
        <f t="shared" si="25"/>
        <v xml:space="preserve">  له دور ثان فى </v>
      </c>
      <c r="AU39" s="34" t="e">
        <f t="shared" si="26"/>
        <v>#VALUE!</v>
      </c>
      <c r="AV39" s="35" t="str">
        <f t="shared" si="27"/>
        <v xml:space="preserve"> عربى</v>
      </c>
      <c r="AW39" s="35" t="str">
        <f t="shared" si="28"/>
        <v xml:space="preserve"> رياضيات</v>
      </c>
      <c r="AX39" s="35" t="str">
        <f t="shared" si="29"/>
        <v xml:space="preserve"> دراسات</v>
      </c>
      <c r="AY39" s="35" t="str">
        <f t="shared" si="30"/>
        <v xml:space="preserve"> علوم</v>
      </c>
      <c r="AZ39" s="35" t="str">
        <f t="shared" si="31"/>
        <v xml:space="preserve"> انجليزى</v>
      </c>
      <c r="BA39" s="35" t="str">
        <f t="shared" si="32"/>
        <v xml:space="preserve"> دين</v>
      </c>
      <c r="BB39" s="35" t="str">
        <f t="shared" si="33"/>
        <v xml:space="preserve"> فنى</v>
      </c>
      <c r="BC39" s="35" t="str">
        <f t="shared" si="34"/>
        <v xml:space="preserve"> رياضى</v>
      </c>
      <c r="BD39" s="35" t="str">
        <f t="shared" si="35"/>
        <v xml:space="preserve"> نشاط 1</v>
      </c>
      <c r="BE39" s="35" t="str">
        <f t="shared" si="36"/>
        <v>نشاط 2</v>
      </c>
      <c r="BF39" s="30">
        <f t="shared" si="37"/>
        <v>0</v>
      </c>
    </row>
    <row r="40" spans="1:58" ht="20.100000000000001" customHeight="1" thickBot="1">
      <c r="A40" s="30" t="str">
        <f t="shared" si="0"/>
        <v/>
      </c>
      <c r="B40" s="31"/>
      <c r="C40" s="30" t="str">
        <f t="shared" si="1"/>
        <v/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U40" s="30" t="str">
        <f t="shared" si="2"/>
        <v/>
      </c>
      <c r="V40" s="31" t="str">
        <f t="shared" si="3"/>
        <v/>
      </c>
      <c r="W40" s="30" t="str">
        <f t="shared" si="3"/>
        <v/>
      </c>
      <c r="X40" s="30" t="str">
        <f t="shared" si="3"/>
        <v/>
      </c>
      <c r="Y40" s="1" t="str">
        <f t="shared" si="5"/>
        <v/>
      </c>
      <c r="Z40" s="30" t="str">
        <f t="shared" ref="Z40:Z71" si="180">IF(E40="","",E40)</f>
        <v/>
      </c>
      <c r="AA40" s="32" t="str">
        <f t="shared" si="7"/>
        <v/>
      </c>
      <c r="AB40" s="30" t="str">
        <f t="shared" ref="AB40:AB67" si="181">IF(F40="","",F40)</f>
        <v/>
      </c>
      <c r="AC40" s="33" t="str">
        <f t="shared" si="9"/>
        <v/>
      </c>
      <c r="AD40" s="30" t="str">
        <f t="shared" si="98"/>
        <v/>
      </c>
      <c r="AE40" s="33" t="str">
        <f t="shared" si="9"/>
        <v/>
      </c>
      <c r="AF40" s="30" t="str">
        <f t="shared" si="11"/>
        <v/>
      </c>
      <c r="AG40" s="33" t="str">
        <f t="shared" ref="AG40" si="182">IF(AF40="","",IF(AF40="غ","غ",IF(AF40="صفر","دون المستوى",IF(AF40=0,"",IF(AF40&gt;=35,"ممتاز",IF(AF40&gt;=30,"جيد جداً",IF(AF40&gt;=26,"جيد",IF(AF40&gt;=20,"مقبول",IF(AF40&lt;20,"دون المستوى")))))))))</f>
        <v/>
      </c>
      <c r="AH40" s="30" t="str">
        <f t="shared" ref="AH40:AH71" si="183">IF(I40="","",I40)</f>
        <v/>
      </c>
      <c r="AI40" s="32" t="str">
        <f t="shared" si="14"/>
        <v/>
      </c>
      <c r="AJ40" s="30" t="str">
        <f t="shared" ref="AJ40:AJ71" si="184">IF(J40="","",J40)</f>
        <v/>
      </c>
      <c r="AK40" s="32" t="str">
        <f t="shared" ref="AK40" si="185">IF(AJ40="","",IF(AJ40="غ","غ",IF(AJ40="صفر","دون المستوى",IF(AJ40=0,"",IF(AJ40&gt;=17,"ممتاز",IF(AJ40&gt;=13,"جيد جداً",IF(AJ40&gt;=11,"جيد",IF(AJ40&gt;=10,"مقبول",IF(AJ40&lt;10,"دون المستوى")))))))))</f>
        <v/>
      </c>
      <c r="AL40" s="30" t="str">
        <f t="shared" si="101"/>
        <v/>
      </c>
      <c r="AM40" s="32" t="str">
        <f t="shared" ref="AM40" si="186">IF(AL40="","",IF(AL40="غ","غ",IF(AL40="صفر","دون المستوى",IF(AL40=0,"",IF(AL40&gt;=17,"ممتاز",IF(AL40&gt;=13,"جيد جداً",IF(AL40&gt;=11,"جيد",IF(AL40&gt;=10,"مقبول",IF(AL40&lt;10,"دون المستوى")))))))))</f>
        <v/>
      </c>
      <c r="AN40" s="30" t="str">
        <f t="shared" si="19"/>
        <v/>
      </c>
      <c r="AO40" s="32" t="str">
        <f t="shared" ref="AO40" si="187">IF(AN40="","",IF(AN40="غ","غ",IF(AN40="صفر","دون المستوى",IF(AN40=0,"",IF(AN40&gt;=17,"ممتاز",IF(AN40&gt;=13,"جيد جداً",IF(AN40&gt;=11,"جيد",IF(AN40&gt;=10,"مقبول",IF(AN40&lt;10,"دون المستوى")))))))))</f>
        <v/>
      </c>
      <c r="AP40" s="2" t="str">
        <f t="shared" si="21"/>
        <v/>
      </c>
      <c r="AQ40" s="2" t="str">
        <f t="shared" si="22"/>
        <v/>
      </c>
      <c r="AR40" s="30" t="str">
        <f t="shared" si="23"/>
        <v/>
      </c>
      <c r="AS40" s="33" t="str">
        <f t="shared" ref="AS40" si="188">IF(AR40="","",IF(AR40="غ","غ",IF(AR40="صفر","دون المستوى",IF(AR40=0,"",IF(AR40&gt;=35,"ممتاز",IF(AR40&gt;=30,"جيد جداً",IF(AR40&gt;=26,"جيد",IF(AR40&gt;=20,"مقبول",IF(AR40&lt;20,"دون المستوى")))))))))</f>
        <v/>
      </c>
      <c r="AT40" s="18" t="str">
        <f t="shared" si="25"/>
        <v xml:space="preserve">  له دور ثان فى </v>
      </c>
      <c r="AU40" s="34" t="e">
        <f t="shared" si="26"/>
        <v>#VALUE!</v>
      </c>
      <c r="AV40" s="35" t="str">
        <f t="shared" si="27"/>
        <v xml:space="preserve"> عربى</v>
      </c>
      <c r="AW40" s="35" t="str">
        <f t="shared" si="28"/>
        <v xml:space="preserve"> رياضيات</v>
      </c>
      <c r="AX40" s="35" t="str">
        <f t="shared" si="29"/>
        <v xml:space="preserve"> دراسات</v>
      </c>
      <c r="AY40" s="35" t="str">
        <f t="shared" si="30"/>
        <v xml:space="preserve"> علوم</v>
      </c>
      <c r="AZ40" s="35" t="str">
        <f t="shared" si="31"/>
        <v xml:space="preserve"> انجليزى</v>
      </c>
      <c r="BA40" s="35" t="str">
        <f t="shared" si="32"/>
        <v xml:space="preserve"> دين</v>
      </c>
      <c r="BB40" s="35" t="str">
        <f t="shared" si="33"/>
        <v xml:space="preserve"> فنى</v>
      </c>
      <c r="BC40" s="35" t="str">
        <f t="shared" si="34"/>
        <v xml:space="preserve"> رياضى</v>
      </c>
      <c r="BD40" s="35" t="str">
        <f t="shared" si="35"/>
        <v xml:space="preserve"> نشاط 1</v>
      </c>
      <c r="BE40" s="35" t="str">
        <f t="shared" si="36"/>
        <v>نشاط 2</v>
      </c>
      <c r="BF40" s="30">
        <f t="shared" si="37"/>
        <v>0</v>
      </c>
    </row>
    <row r="41" spans="1:58" ht="20.100000000000001" customHeight="1" thickBot="1">
      <c r="A41" s="30" t="str">
        <f t="shared" si="0"/>
        <v/>
      </c>
      <c r="B41" s="31"/>
      <c r="C41" s="30" t="str">
        <f t="shared" si="1"/>
        <v/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U41" s="30" t="str">
        <f t="shared" si="2"/>
        <v/>
      </c>
      <c r="V41" s="31" t="str">
        <f t="shared" si="3"/>
        <v/>
      </c>
      <c r="W41" s="30" t="str">
        <f t="shared" si="3"/>
        <v/>
      </c>
      <c r="X41" s="30" t="str">
        <f t="shared" si="3"/>
        <v/>
      </c>
      <c r="Y41" s="1" t="str">
        <f t="shared" si="5"/>
        <v/>
      </c>
      <c r="Z41" s="30" t="str">
        <f t="shared" si="180"/>
        <v/>
      </c>
      <c r="AA41" s="32" t="str">
        <f t="shared" si="7"/>
        <v/>
      </c>
      <c r="AB41" s="30" t="str">
        <f t="shared" si="181"/>
        <v/>
      </c>
      <c r="AC41" s="33" t="str">
        <f t="shared" si="9"/>
        <v/>
      </c>
      <c r="AD41" s="30" t="str">
        <f t="shared" si="98"/>
        <v/>
      </c>
      <c r="AE41" s="33" t="str">
        <f t="shared" si="9"/>
        <v/>
      </c>
      <c r="AF41" s="30" t="str">
        <f t="shared" si="11"/>
        <v/>
      </c>
      <c r="AG41" s="33" t="str">
        <f t="shared" ref="AG41" si="189">IF(AF41="","",IF(AF41="غ","غ",IF(AF41="صفر","دون المستوى",IF(AF41=0,"",IF(AF41&gt;=35,"ممتاز",IF(AF41&gt;=30,"جيد جداً",IF(AF41&gt;=26,"جيد",IF(AF41&gt;=20,"مقبول",IF(AF41&lt;20,"دون المستوى")))))))))</f>
        <v/>
      </c>
      <c r="AH41" s="30" t="str">
        <f t="shared" si="183"/>
        <v/>
      </c>
      <c r="AI41" s="32" t="str">
        <f t="shared" si="14"/>
        <v/>
      </c>
      <c r="AJ41" s="30" t="str">
        <f t="shared" si="184"/>
        <v/>
      </c>
      <c r="AK41" s="32" t="str">
        <f t="shared" ref="AK41" si="190">IF(AJ41="","",IF(AJ41="غ","غ",IF(AJ41="صفر","دون المستوى",IF(AJ41=0,"",IF(AJ41&gt;=17,"ممتاز",IF(AJ41&gt;=13,"جيد جداً",IF(AJ41&gt;=11,"جيد",IF(AJ41&gt;=10,"مقبول",IF(AJ41&lt;10,"دون المستوى")))))))))</f>
        <v/>
      </c>
      <c r="AL41" s="30" t="str">
        <f t="shared" si="101"/>
        <v/>
      </c>
      <c r="AM41" s="32" t="str">
        <f t="shared" ref="AM41" si="191">IF(AL41="","",IF(AL41="غ","غ",IF(AL41="صفر","دون المستوى",IF(AL41=0,"",IF(AL41&gt;=17,"ممتاز",IF(AL41&gt;=13,"جيد جداً",IF(AL41&gt;=11,"جيد",IF(AL41&gt;=10,"مقبول",IF(AL41&lt;10,"دون المستوى")))))))))</f>
        <v/>
      </c>
      <c r="AN41" s="30" t="str">
        <f t="shared" si="19"/>
        <v/>
      </c>
      <c r="AO41" s="32" t="str">
        <f t="shared" ref="AO41" si="192">IF(AN41="","",IF(AN41="غ","غ",IF(AN41="صفر","دون المستوى",IF(AN41=0,"",IF(AN41&gt;=17,"ممتاز",IF(AN41&gt;=13,"جيد جداً",IF(AN41&gt;=11,"جيد",IF(AN41&gt;=10,"مقبول",IF(AN41&lt;10,"دون المستوى")))))))))</f>
        <v/>
      </c>
      <c r="AP41" s="2" t="str">
        <f t="shared" si="21"/>
        <v/>
      </c>
      <c r="AQ41" s="2" t="str">
        <f t="shared" si="22"/>
        <v/>
      </c>
      <c r="AR41" s="30" t="str">
        <f t="shared" si="23"/>
        <v/>
      </c>
      <c r="AS41" s="33" t="str">
        <f t="shared" ref="AS41" si="193">IF(AR41="","",IF(AR41="غ","غ",IF(AR41="صفر","دون المستوى",IF(AR41=0,"",IF(AR41&gt;=35,"ممتاز",IF(AR41&gt;=30,"جيد جداً",IF(AR41&gt;=26,"جيد",IF(AR41&gt;=20,"مقبول",IF(AR41&lt;20,"دون المستوى")))))))))</f>
        <v/>
      </c>
      <c r="AT41" s="18" t="str">
        <f t="shared" si="25"/>
        <v xml:space="preserve">  له دور ثان فى </v>
      </c>
      <c r="AU41" s="34" t="e">
        <f t="shared" si="26"/>
        <v>#VALUE!</v>
      </c>
      <c r="AV41" s="35" t="str">
        <f t="shared" si="27"/>
        <v xml:space="preserve"> عربى</v>
      </c>
      <c r="AW41" s="35" t="str">
        <f t="shared" si="28"/>
        <v xml:space="preserve"> رياضيات</v>
      </c>
      <c r="AX41" s="35" t="str">
        <f t="shared" si="29"/>
        <v xml:space="preserve"> دراسات</v>
      </c>
      <c r="AY41" s="35" t="str">
        <f t="shared" si="30"/>
        <v xml:space="preserve"> علوم</v>
      </c>
      <c r="AZ41" s="35" t="str">
        <f t="shared" si="31"/>
        <v xml:space="preserve"> انجليزى</v>
      </c>
      <c r="BA41" s="35" t="str">
        <f t="shared" si="32"/>
        <v xml:space="preserve"> دين</v>
      </c>
      <c r="BB41" s="35" t="str">
        <f t="shared" si="33"/>
        <v xml:space="preserve"> فنى</v>
      </c>
      <c r="BC41" s="35" t="str">
        <f t="shared" si="34"/>
        <v xml:space="preserve"> رياضى</v>
      </c>
      <c r="BD41" s="35" t="str">
        <f t="shared" si="35"/>
        <v xml:space="preserve"> نشاط 1</v>
      </c>
      <c r="BE41" s="35" t="str">
        <f t="shared" si="36"/>
        <v>نشاط 2</v>
      </c>
      <c r="BF41" s="30">
        <f t="shared" si="37"/>
        <v>0</v>
      </c>
    </row>
    <row r="42" spans="1:58" ht="20.100000000000001" customHeight="1" thickBot="1">
      <c r="A42" s="30" t="str">
        <f t="shared" si="0"/>
        <v/>
      </c>
      <c r="B42" s="31"/>
      <c r="C42" s="30" t="str">
        <f t="shared" si="1"/>
        <v/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U42" s="30" t="str">
        <f t="shared" si="2"/>
        <v/>
      </c>
      <c r="V42" s="31" t="str">
        <f t="shared" si="3"/>
        <v/>
      </c>
      <c r="W42" s="30" t="str">
        <f t="shared" si="3"/>
        <v/>
      </c>
      <c r="X42" s="30" t="str">
        <f t="shared" si="3"/>
        <v/>
      </c>
      <c r="Y42" s="1" t="str">
        <f t="shared" si="5"/>
        <v/>
      </c>
      <c r="Z42" s="30" t="str">
        <f t="shared" si="180"/>
        <v/>
      </c>
      <c r="AA42" s="32" t="str">
        <f t="shared" si="7"/>
        <v/>
      </c>
      <c r="AB42" s="30" t="str">
        <f t="shared" si="181"/>
        <v/>
      </c>
      <c r="AC42" s="33" t="str">
        <f t="shared" si="9"/>
        <v/>
      </c>
      <c r="AD42" s="30" t="str">
        <f t="shared" si="98"/>
        <v/>
      </c>
      <c r="AE42" s="33" t="str">
        <f t="shared" si="9"/>
        <v/>
      </c>
      <c r="AF42" s="30" t="str">
        <f t="shared" si="11"/>
        <v/>
      </c>
      <c r="AG42" s="33" t="str">
        <f t="shared" ref="AG42" si="194">IF(AF42="","",IF(AF42="غ","غ",IF(AF42="صفر","دون المستوى",IF(AF42=0,"",IF(AF42&gt;=35,"ممتاز",IF(AF42&gt;=30,"جيد جداً",IF(AF42&gt;=26,"جيد",IF(AF42&gt;=20,"مقبول",IF(AF42&lt;20,"دون المستوى")))))))))</f>
        <v/>
      </c>
      <c r="AH42" s="30" t="str">
        <f t="shared" si="183"/>
        <v/>
      </c>
      <c r="AI42" s="32" t="str">
        <f t="shared" si="14"/>
        <v/>
      </c>
      <c r="AJ42" s="30" t="str">
        <f t="shared" si="184"/>
        <v/>
      </c>
      <c r="AK42" s="32" t="str">
        <f t="shared" ref="AK42" si="195">IF(AJ42="","",IF(AJ42="غ","غ",IF(AJ42="صفر","دون المستوى",IF(AJ42=0,"",IF(AJ42&gt;=17,"ممتاز",IF(AJ42&gt;=13,"جيد جداً",IF(AJ42&gt;=11,"جيد",IF(AJ42&gt;=10,"مقبول",IF(AJ42&lt;10,"دون المستوى")))))))))</f>
        <v/>
      </c>
      <c r="AL42" s="30" t="str">
        <f t="shared" si="101"/>
        <v/>
      </c>
      <c r="AM42" s="32" t="str">
        <f t="shared" ref="AM42" si="196">IF(AL42="","",IF(AL42="غ","غ",IF(AL42="صفر","دون المستوى",IF(AL42=0,"",IF(AL42&gt;=17,"ممتاز",IF(AL42&gt;=13,"جيد جداً",IF(AL42&gt;=11,"جيد",IF(AL42&gt;=10,"مقبول",IF(AL42&lt;10,"دون المستوى")))))))))</f>
        <v/>
      </c>
      <c r="AN42" s="30" t="str">
        <f t="shared" si="19"/>
        <v/>
      </c>
      <c r="AO42" s="32" t="str">
        <f t="shared" ref="AO42" si="197">IF(AN42="","",IF(AN42="غ","غ",IF(AN42="صفر","دون المستوى",IF(AN42=0,"",IF(AN42&gt;=17,"ممتاز",IF(AN42&gt;=13,"جيد جداً",IF(AN42&gt;=11,"جيد",IF(AN42&gt;=10,"مقبول",IF(AN42&lt;10,"دون المستوى")))))))))</f>
        <v/>
      </c>
      <c r="AP42" s="2" t="str">
        <f t="shared" si="21"/>
        <v/>
      </c>
      <c r="AQ42" s="2" t="str">
        <f t="shared" si="22"/>
        <v/>
      </c>
      <c r="AR42" s="30" t="str">
        <f t="shared" si="23"/>
        <v/>
      </c>
      <c r="AS42" s="33" t="str">
        <f t="shared" ref="AS42" si="198">IF(AR42="","",IF(AR42="غ","غ",IF(AR42="صفر","دون المستوى",IF(AR42=0,"",IF(AR42&gt;=35,"ممتاز",IF(AR42&gt;=30,"جيد جداً",IF(AR42&gt;=26,"جيد",IF(AR42&gt;=20,"مقبول",IF(AR42&lt;20,"دون المستوى")))))))))</f>
        <v/>
      </c>
      <c r="AT42" s="18" t="str">
        <f t="shared" si="25"/>
        <v xml:space="preserve">  له دور ثان فى </v>
      </c>
      <c r="AU42" s="34" t="e">
        <f t="shared" si="26"/>
        <v>#VALUE!</v>
      </c>
      <c r="AV42" s="35" t="str">
        <f t="shared" si="27"/>
        <v xml:space="preserve"> عربى</v>
      </c>
      <c r="AW42" s="35" t="str">
        <f t="shared" si="28"/>
        <v xml:space="preserve"> رياضيات</v>
      </c>
      <c r="AX42" s="35" t="str">
        <f t="shared" si="29"/>
        <v xml:space="preserve"> دراسات</v>
      </c>
      <c r="AY42" s="35" t="str">
        <f t="shared" si="30"/>
        <v xml:space="preserve"> علوم</v>
      </c>
      <c r="AZ42" s="35" t="str">
        <f t="shared" si="31"/>
        <v xml:space="preserve"> انجليزى</v>
      </c>
      <c r="BA42" s="35" t="str">
        <f t="shared" si="32"/>
        <v xml:space="preserve"> دين</v>
      </c>
      <c r="BB42" s="35" t="str">
        <f t="shared" si="33"/>
        <v xml:space="preserve"> فنى</v>
      </c>
      <c r="BC42" s="35" t="str">
        <f t="shared" si="34"/>
        <v xml:space="preserve"> رياضى</v>
      </c>
      <c r="BD42" s="35" t="str">
        <f t="shared" si="35"/>
        <v xml:space="preserve"> نشاط 1</v>
      </c>
      <c r="BE42" s="35" t="str">
        <f t="shared" si="36"/>
        <v>نشاط 2</v>
      </c>
      <c r="BF42" s="30">
        <f t="shared" si="37"/>
        <v>0</v>
      </c>
    </row>
    <row r="43" spans="1:58" ht="20.100000000000001" customHeight="1" thickBot="1">
      <c r="A43" s="30" t="str">
        <f t="shared" si="0"/>
        <v/>
      </c>
      <c r="B43" s="31"/>
      <c r="C43" s="30" t="str">
        <f t="shared" si="1"/>
        <v/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U43" s="30" t="str">
        <f t="shared" si="2"/>
        <v/>
      </c>
      <c r="V43" s="31" t="str">
        <f t="shared" si="3"/>
        <v/>
      </c>
      <c r="W43" s="30" t="str">
        <f t="shared" si="3"/>
        <v/>
      </c>
      <c r="X43" s="30" t="str">
        <f t="shared" si="3"/>
        <v/>
      </c>
      <c r="Y43" s="1" t="str">
        <f t="shared" si="5"/>
        <v/>
      </c>
      <c r="Z43" s="30" t="str">
        <f t="shared" si="180"/>
        <v/>
      </c>
      <c r="AA43" s="32" t="str">
        <f t="shared" si="7"/>
        <v/>
      </c>
      <c r="AB43" s="30" t="str">
        <f t="shared" si="181"/>
        <v/>
      </c>
      <c r="AC43" s="33" t="str">
        <f t="shared" si="9"/>
        <v/>
      </c>
      <c r="AD43" s="30" t="str">
        <f t="shared" si="98"/>
        <v/>
      </c>
      <c r="AE43" s="33" t="str">
        <f t="shared" si="9"/>
        <v/>
      </c>
      <c r="AF43" s="30" t="str">
        <f t="shared" si="11"/>
        <v/>
      </c>
      <c r="AG43" s="33" t="str">
        <f t="shared" ref="AG43" si="199">IF(AF43="","",IF(AF43="غ","غ",IF(AF43="صفر","دون المستوى",IF(AF43=0,"",IF(AF43&gt;=35,"ممتاز",IF(AF43&gt;=30,"جيد جداً",IF(AF43&gt;=26,"جيد",IF(AF43&gt;=20,"مقبول",IF(AF43&lt;20,"دون المستوى")))))))))</f>
        <v/>
      </c>
      <c r="AH43" s="30" t="str">
        <f t="shared" si="183"/>
        <v/>
      </c>
      <c r="AI43" s="32" t="str">
        <f t="shared" si="14"/>
        <v/>
      </c>
      <c r="AJ43" s="30" t="str">
        <f t="shared" si="184"/>
        <v/>
      </c>
      <c r="AK43" s="32" t="str">
        <f t="shared" ref="AK43" si="200">IF(AJ43="","",IF(AJ43="غ","غ",IF(AJ43="صفر","دون المستوى",IF(AJ43=0,"",IF(AJ43&gt;=17,"ممتاز",IF(AJ43&gt;=13,"جيد جداً",IF(AJ43&gt;=11,"جيد",IF(AJ43&gt;=10,"مقبول",IF(AJ43&lt;10,"دون المستوى")))))))))</f>
        <v/>
      </c>
      <c r="AL43" s="30" t="str">
        <f t="shared" si="101"/>
        <v/>
      </c>
      <c r="AM43" s="32" t="str">
        <f t="shared" ref="AM43" si="201">IF(AL43="","",IF(AL43="غ","غ",IF(AL43="صفر","دون المستوى",IF(AL43=0,"",IF(AL43&gt;=17,"ممتاز",IF(AL43&gt;=13,"جيد جداً",IF(AL43&gt;=11,"جيد",IF(AL43&gt;=10,"مقبول",IF(AL43&lt;10,"دون المستوى")))))))))</f>
        <v/>
      </c>
      <c r="AN43" s="30" t="str">
        <f t="shared" si="19"/>
        <v/>
      </c>
      <c r="AO43" s="32" t="str">
        <f t="shared" ref="AO43" si="202">IF(AN43="","",IF(AN43="غ","غ",IF(AN43="صفر","دون المستوى",IF(AN43=0,"",IF(AN43&gt;=17,"ممتاز",IF(AN43&gt;=13,"جيد جداً",IF(AN43&gt;=11,"جيد",IF(AN43&gt;=10,"مقبول",IF(AN43&lt;10,"دون المستوى")))))))))</f>
        <v/>
      </c>
      <c r="AP43" s="2" t="str">
        <f t="shared" si="21"/>
        <v/>
      </c>
      <c r="AQ43" s="2" t="str">
        <f t="shared" si="22"/>
        <v/>
      </c>
      <c r="AR43" s="30" t="str">
        <f t="shared" si="23"/>
        <v/>
      </c>
      <c r="AS43" s="33" t="str">
        <f t="shared" ref="AS43" si="203">IF(AR43="","",IF(AR43="غ","غ",IF(AR43="صفر","دون المستوى",IF(AR43=0,"",IF(AR43&gt;=35,"ممتاز",IF(AR43&gt;=30,"جيد جداً",IF(AR43&gt;=26,"جيد",IF(AR43&gt;=20,"مقبول",IF(AR43&lt;20,"دون المستوى")))))))))</f>
        <v/>
      </c>
      <c r="AT43" s="18" t="str">
        <f t="shared" si="25"/>
        <v xml:space="preserve">  له دور ثان فى </v>
      </c>
      <c r="AU43" s="34" t="e">
        <f t="shared" si="26"/>
        <v>#VALUE!</v>
      </c>
      <c r="AV43" s="35" t="str">
        <f t="shared" si="27"/>
        <v xml:space="preserve"> عربى</v>
      </c>
      <c r="AW43" s="35" t="str">
        <f t="shared" si="28"/>
        <v xml:space="preserve"> رياضيات</v>
      </c>
      <c r="AX43" s="35" t="str">
        <f t="shared" si="29"/>
        <v xml:space="preserve"> دراسات</v>
      </c>
      <c r="AY43" s="35" t="str">
        <f t="shared" si="30"/>
        <v xml:space="preserve"> علوم</v>
      </c>
      <c r="AZ43" s="35" t="str">
        <f t="shared" si="31"/>
        <v xml:space="preserve"> انجليزى</v>
      </c>
      <c r="BA43" s="35" t="str">
        <f t="shared" si="32"/>
        <v xml:space="preserve"> دين</v>
      </c>
      <c r="BB43" s="35" t="str">
        <f t="shared" si="33"/>
        <v xml:space="preserve"> فنى</v>
      </c>
      <c r="BC43" s="35" t="str">
        <f t="shared" si="34"/>
        <v xml:space="preserve"> رياضى</v>
      </c>
      <c r="BD43" s="35" t="str">
        <f t="shared" si="35"/>
        <v xml:space="preserve"> نشاط 1</v>
      </c>
      <c r="BE43" s="35" t="str">
        <f t="shared" si="36"/>
        <v>نشاط 2</v>
      </c>
      <c r="BF43" s="30">
        <f t="shared" si="37"/>
        <v>0</v>
      </c>
    </row>
    <row r="44" spans="1:58" ht="20.100000000000001" customHeight="1" thickBot="1">
      <c r="A44" s="30" t="str">
        <f t="shared" si="0"/>
        <v/>
      </c>
      <c r="B44" s="31"/>
      <c r="C44" s="30" t="str">
        <f t="shared" si="1"/>
        <v/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U44" s="30" t="str">
        <f t="shared" si="2"/>
        <v/>
      </c>
      <c r="V44" s="31" t="str">
        <f t="shared" si="3"/>
        <v/>
      </c>
      <c r="W44" s="30" t="str">
        <f t="shared" si="3"/>
        <v/>
      </c>
      <c r="X44" s="30" t="str">
        <f t="shared" si="3"/>
        <v/>
      </c>
      <c r="Y44" s="1" t="str">
        <f t="shared" si="5"/>
        <v/>
      </c>
      <c r="Z44" s="30" t="str">
        <f t="shared" si="180"/>
        <v/>
      </c>
      <c r="AA44" s="32" t="str">
        <f t="shared" si="7"/>
        <v/>
      </c>
      <c r="AB44" s="30" t="str">
        <f t="shared" si="181"/>
        <v/>
      </c>
      <c r="AC44" s="33" t="str">
        <f t="shared" si="9"/>
        <v/>
      </c>
      <c r="AD44" s="30" t="str">
        <f t="shared" si="98"/>
        <v/>
      </c>
      <c r="AE44" s="33" t="str">
        <f t="shared" si="9"/>
        <v/>
      </c>
      <c r="AF44" s="30" t="str">
        <f t="shared" si="11"/>
        <v/>
      </c>
      <c r="AG44" s="33" t="str">
        <f t="shared" ref="AG44" si="204">IF(AF44="","",IF(AF44="غ","غ",IF(AF44="صفر","دون المستوى",IF(AF44=0,"",IF(AF44&gt;=35,"ممتاز",IF(AF44&gt;=30,"جيد جداً",IF(AF44&gt;=26,"جيد",IF(AF44&gt;=20,"مقبول",IF(AF44&lt;20,"دون المستوى")))))))))</f>
        <v/>
      </c>
      <c r="AH44" s="30" t="str">
        <f t="shared" si="183"/>
        <v/>
      </c>
      <c r="AI44" s="32" t="str">
        <f t="shared" si="14"/>
        <v/>
      </c>
      <c r="AJ44" s="30" t="str">
        <f t="shared" si="184"/>
        <v/>
      </c>
      <c r="AK44" s="32" t="str">
        <f t="shared" ref="AK44" si="205">IF(AJ44="","",IF(AJ44="غ","غ",IF(AJ44="صفر","دون المستوى",IF(AJ44=0,"",IF(AJ44&gt;=17,"ممتاز",IF(AJ44&gt;=13,"جيد جداً",IF(AJ44&gt;=11,"جيد",IF(AJ44&gt;=10,"مقبول",IF(AJ44&lt;10,"دون المستوى")))))))))</f>
        <v/>
      </c>
      <c r="AL44" s="30" t="str">
        <f t="shared" si="101"/>
        <v/>
      </c>
      <c r="AM44" s="32" t="str">
        <f t="shared" ref="AM44" si="206">IF(AL44="","",IF(AL44="غ","غ",IF(AL44="صفر","دون المستوى",IF(AL44=0,"",IF(AL44&gt;=17,"ممتاز",IF(AL44&gt;=13,"جيد جداً",IF(AL44&gt;=11,"جيد",IF(AL44&gt;=10,"مقبول",IF(AL44&lt;10,"دون المستوى")))))))))</f>
        <v/>
      </c>
      <c r="AN44" s="30" t="str">
        <f t="shared" si="19"/>
        <v/>
      </c>
      <c r="AO44" s="32" t="str">
        <f t="shared" ref="AO44" si="207">IF(AN44="","",IF(AN44="غ","غ",IF(AN44="صفر","دون المستوى",IF(AN44=0,"",IF(AN44&gt;=17,"ممتاز",IF(AN44&gt;=13,"جيد جداً",IF(AN44&gt;=11,"جيد",IF(AN44&gt;=10,"مقبول",IF(AN44&lt;10,"دون المستوى")))))))))</f>
        <v/>
      </c>
      <c r="AP44" s="2" t="str">
        <f t="shared" si="21"/>
        <v/>
      </c>
      <c r="AQ44" s="2" t="str">
        <f t="shared" si="22"/>
        <v/>
      </c>
      <c r="AR44" s="30" t="str">
        <f t="shared" si="23"/>
        <v/>
      </c>
      <c r="AS44" s="33" t="str">
        <f t="shared" ref="AS44" si="208">IF(AR44="","",IF(AR44="غ","غ",IF(AR44="صفر","دون المستوى",IF(AR44=0,"",IF(AR44&gt;=35,"ممتاز",IF(AR44&gt;=30,"جيد جداً",IF(AR44&gt;=26,"جيد",IF(AR44&gt;=20,"مقبول",IF(AR44&lt;20,"دون المستوى")))))))))</f>
        <v/>
      </c>
      <c r="AT44" s="18" t="str">
        <f t="shared" si="25"/>
        <v xml:space="preserve">  له دور ثان فى </v>
      </c>
      <c r="AU44" s="34" t="e">
        <f t="shared" si="26"/>
        <v>#VALUE!</v>
      </c>
      <c r="AV44" s="35" t="str">
        <f t="shared" si="27"/>
        <v xml:space="preserve"> عربى</v>
      </c>
      <c r="AW44" s="35" t="str">
        <f t="shared" si="28"/>
        <v xml:space="preserve"> رياضيات</v>
      </c>
      <c r="AX44" s="35" t="str">
        <f t="shared" si="29"/>
        <v xml:space="preserve"> دراسات</v>
      </c>
      <c r="AY44" s="35" t="str">
        <f t="shared" si="30"/>
        <v xml:space="preserve"> علوم</v>
      </c>
      <c r="AZ44" s="35" t="str">
        <f t="shared" si="31"/>
        <v xml:space="preserve"> انجليزى</v>
      </c>
      <c r="BA44" s="35" t="str">
        <f t="shared" si="32"/>
        <v xml:space="preserve"> دين</v>
      </c>
      <c r="BB44" s="35" t="str">
        <f t="shared" si="33"/>
        <v xml:space="preserve"> فنى</v>
      </c>
      <c r="BC44" s="35" t="str">
        <f t="shared" si="34"/>
        <v xml:space="preserve"> رياضى</v>
      </c>
      <c r="BD44" s="35" t="str">
        <f t="shared" si="35"/>
        <v xml:space="preserve"> نشاط 1</v>
      </c>
      <c r="BE44" s="35" t="str">
        <f t="shared" si="36"/>
        <v>نشاط 2</v>
      </c>
      <c r="BF44" s="30">
        <f t="shared" si="37"/>
        <v>0</v>
      </c>
    </row>
    <row r="45" spans="1:58" ht="20.100000000000001" customHeight="1" thickBot="1">
      <c r="A45" s="30" t="str">
        <f t="shared" si="0"/>
        <v/>
      </c>
      <c r="B45" s="31"/>
      <c r="C45" s="30" t="str">
        <f t="shared" si="1"/>
        <v/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U45" s="30" t="str">
        <f t="shared" si="2"/>
        <v/>
      </c>
      <c r="V45" s="31" t="str">
        <f t="shared" si="3"/>
        <v/>
      </c>
      <c r="W45" s="30" t="str">
        <f t="shared" si="3"/>
        <v/>
      </c>
      <c r="X45" s="30" t="str">
        <f t="shared" si="3"/>
        <v/>
      </c>
      <c r="Y45" s="1" t="str">
        <f t="shared" si="5"/>
        <v/>
      </c>
      <c r="Z45" s="30" t="str">
        <f t="shared" si="180"/>
        <v/>
      </c>
      <c r="AA45" s="32" t="str">
        <f t="shared" si="7"/>
        <v/>
      </c>
      <c r="AB45" s="30" t="str">
        <f t="shared" si="181"/>
        <v/>
      </c>
      <c r="AC45" s="33" t="str">
        <f t="shared" si="9"/>
        <v/>
      </c>
      <c r="AD45" s="30" t="str">
        <f t="shared" si="98"/>
        <v/>
      </c>
      <c r="AE45" s="33" t="str">
        <f t="shared" si="9"/>
        <v/>
      </c>
      <c r="AF45" s="30" t="str">
        <f t="shared" si="11"/>
        <v/>
      </c>
      <c r="AG45" s="33" t="str">
        <f t="shared" ref="AG45" si="209">IF(AF45="","",IF(AF45="غ","غ",IF(AF45="صفر","دون المستوى",IF(AF45=0,"",IF(AF45&gt;=35,"ممتاز",IF(AF45&gt;=30,"جيد جداً",IF(AF45&gt;=26,"جيد",IF(AF45&gt;=20,"مقبول",IF(AF45&lt;20,"دون المستوى")))))))))</f>
        <v/>
      </c>
      <c r="AH45" s="30" t="str">
        <f t="shared" si="183"/>
        <v/>
      </c>
      <c r="AI45" s="32" t="str">
        <f t="shared" si="14"/>
        <v/>
      </c>
      <c r="AJ45" s="30" t="str">
        <f t="shared" si="184"/>
        <v/>
      </c>
      <c r="AK45" s="32" t="str">
        <f t="shared" ref="AK45" si="210">IF(AJ45="","",IF(AJ45="غ","غ",IF(AJ45="صفر","دون المستوى",IF(AJ45=0,"",IF(AJ45&gt;=17,"ممتاز",IF(AJ45&gt;=13,"جيد جداً",IF(AJ45&gt;=11,"جيد",IF(AJ45&gt;=10,"مقبول",IF(AJ45&lt;10,"دون المستوى")))))))))</f>
        <v/>
      </c>
      <c r="AL45" s="30" t="str">
        <f t="shared" si="101"/>
        <v/>
      </c>
      <c r="AM45" s="32" t="str">
        <f t="shared" ref="AM45" si="211">IF(AL45="","",IF(AL45="غ","غ",IF(AL45="صفر","دون المستوى",IF(AL45=0,"",IF(AL45&gt;=17,"ممتاز",IF(AL45&gt;=13,"جيد جداً",IF(AL45&gt;=11,"جيد",IF(AL45&gt;=10,"مقبول",IF(AL45&lt;10,"دون المستوى")))))))))</f>
        <v/>
      </c>
      <c r="AN45" s="30" t="str">
        <f t="shared" si="19"/>
        <v/>
      </c>
      <c r="AO45" s="32" t="str">
        <f t="shared" ref="AO45" si="212">IF(AN45="","",IF(AN45="غ","غ",IF(AN45="صفر","دون المستوى",IF(AN45=0,"",IF(AN45&gt;=17,"ممتاز",IF(AN45&gt;=13,"جيد جداً",IF(AN45&gt;=11,"جيد",IF(AN45&gt;=10,"مقبول",IF(AN45&lt;10,"دون المستوى")))))))))</f>
        <v/>
      </c>
      <c r="AP45" s="2" t="str">
        <f t="shared" si="21"/>
        <v/>
      </c>
      <c r="AQ45" s="2" t="str">
        <f t="shared" si="22"/>
        <v/>
      </c>
      <c r="AR45" s="30" t="str">
        <f t="shared" si="23"/>
        <v/>
      </c>
      <c r="AS45" s="33" t="str">
        <f t="shared" ref="AS45" si="213">IF(AR45="","",IF(AR45="غ","غ",IF(AR45="صفر","دون المستوى",IF(AR45=0,"",IF(AR45&gt;=35,"ممتاز",IF(AR45&gt;=30,"جيد جداً",IF(AR45&gt;=26,"جيد",IF(AR45&gt;=20,"مقبول",IF(AR45&lt;20,"دون المستوى")))))))))</f>
        <v/>
      </c>
      <c r="AT45" s="18" t="str">
        <f t="shared" si="25"/>
        <v xml:space="preserve">  له دور ثان فى </v>
      </c>
      <c r="AU45" s="34" t="e">
        <f t="shared" si="26"/>
        <v>#VALUE!</v>
      </c>
      <c r="AV45" s="35" t="str">
        <f t="shared" si="27"/>
        <v xml:space="preserve"> عربى</v>
      </c>
      <c r="AW45" s="35" t="str">
        <f t="shared" si="28"/>
        <v xml:space="preserve"> رياضيات</v>
      </c>
      <c r="AX45" s="35" t="str">
        <f t="shared" si="29"/>
        <v xml:space="preserve"> دراسات</v>
      </c>
      <c r="AY45" s="35" t="str">
        <f t="shared" si="30"/>
        <v xml:space="preserve"> علوم</v>
      </c>
      <c r="AZ45" s="35" t="str">
        <f t="shared" si="31"/>
        <v xml:space="preserve"> انجليزى</v>
      </c>
      <c r="BA45" s="35" t="str">
        <f t="shared" si="32"/>
        <v xml:space="preserve"> دين</v>
      </c>
      <c r="BB45" s="35" t="str">
        <f t="shared" si="33"/>
        <v xml:space="preserve"> فنى</v>
      </c>
      <c r="BC45" s="35" t="str">
        <f t="shared" si="34"/>
        <v xml:space="preserve"> رياضى</v>
      </c>
      <c r="BD45" s="35" t="str">
        <f t="shared" si="35"/>
        <v xml:space="preserve"> نشاط 1</v>
      </c>
      <c r="BE45" s="35" t="str">
        <f t="shared" si="36"/>
        <v>نشاط 2</v>
      </c>
      <c r="BF45" s="30">
        <f t="shared" si="37"/>
        <v>0</v>
      </c>
    </row>
    <row r="46" spans="1:58" ht="20.100000000000001" customHeight="1" thickBot="1">
      <c r="A46" s="30" t="str">
        <f t="shared" si="0"/>
        <v/>
      </c>
      <c r="B46" s="31"/>
      <c r="C46" s="30" t="str">
        <f t="shared" si="1"/>
        <v/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U46" s="30" t="str">
        <f t="shared" si="2"/>
        <v/>
      </c>
      <c r="V46" s="31" t="str">
        <f t="shared" si="3"/>
        <v/>
      </c>
      <c r="W46" s="30" t="str">
        <f t="shared" si="3"/>
        <v/>
      </c>
      <c r="X46" s="30" t="str">
        <f t="shared" si="3"/>
        <v/>
      </c>
      <c r="Y46" s="1" t="str">
        <f t="shared" si="5"/>
        <v/>
      </c>
      <c r="Z46" s="30" t="str">
        <f t="shared" si="180"/>
        <v/>
      </c>
      <c r="AA46" s="32" t="str">
        <f t="shared" si="7"/>
        <v/>
      </c>
      <c r="AB46" s="30" t="str">
        <f t="shared" si="181"/>
        <v/>
      </c>
      <c r="AC46" s="33" t="str">
        <f t="shared" si="9"/>
        <v/>
      </c>
      <c r="AD46" s="30" t="str">
        <f t="shared" si="98"/>
        <v/>
      </c>
      <c r="AE46" s="33" t="str">
        <f t="shared" si="9"/>
        <v/>
      </c>
      <c r="AF46" s="30" t="str">
        <f t="shared" si="11"/>
        <v/>
      </c>
      <c r="AG46" s="33" t="str">
        <f t="shared" ref="AG46" si="214">IF(AF46="","",IF(AF46="غ","غ",IF(AF46="صفر","دون المستوى",IF(AF46=0,"",IF(AF46&gt;=35,"ممتاز",IF(AF46&gt;=30,"جيد جداً",IF(AF46&gt;=26,"جيد",IF(AF46&gt;=20,"مقبول",IF(AF46&lt;20,"دون المستوى")))))))))</f>
        <v/>
      </c>
      <c r="AH46" s="30" t="str">
        <f t="shared" si="183"/>
        <v/>
      </c>
      <c r="AI46" s="32" t="str">
        <f t="shared" si="14"/>
        <v/>
      </c>
      <c r="AJ46" s="30" t="str">
        <f t="shared" si="184"/>
        <v/>
      </c>
      <c r="AK46" s="32" t="str">
        <f t="shared" ref="AK46" si="215">IF(AJ46="","",IF(AJ46="غ","غ",IF(AJ46="صفر","دون المستوى",IF(AJ46=0,"",IF(AJ46&gt;=17,"ممتاز",IF(AJ46&gt;=13,"جيد جداً",IF(AJ46&gt;=11,"جيد",IF(AJ46&gt;=10,"مقبول",IF(AJ46&lt;10,"دون المستوى")))))))))</f>
        <v/>
      </c>
      <c r="AL46" s="30" t="str">
        <f t="shared" si="101"/>
        <v/>
      </c>
      <c r="AM46" s="32" t="str">
        <f t="shared" ref="AM46" si="216">IF(AL46="","",IF(AL46="غ","غ",IF(AL46="صفر","دون المستوى",IF(AL46=0,"",IF(AL46&gt;=17,"ممتاز",IF(AL46&gt;=13,"جيد جداً",IF(AL46&gt;=11,"جيد",IF(AL46&gt;=10,"مقبول",IF(AL46&lt;10,"دون المستوى")))))))))</f>
        <v/>
      </c>
      <c r="AN46" s="30" t="str">
        <f t="shared" si="19"/>
        <v/>
      </c>
      <c r="AO46" s="32" t="str">
        <f t="shared" ref="AO46" si="217">IF(AN46="","",IF(AN46="غ","غ",IF(AN46="صفر","دون المستوى",IF(AN46=0,"",IF(AN46&gt;=17,"ممتاز",IF(AN46&gt;=13,"جيد جداً",IF(AN46&gt;=11,"جيد",IF(AN46&gt;=10,"مقبول",IF(AN46&lt;10,"دون المستوى")))))))))</f>
        <v/>
      </c>
      <c r="AP46" s="2" t="str">
        <f t="shared" si="21"/>
        <v/>
      </c>
      <c r="AQ46" s="2" t="str">
        <f t="shared" si="22"/>
        <v/>
      </c>
      <c r="AR46" s="30" t="str">
        <f t="shared" si="23"/>
        <v/>
      </c>
      <c r="AS46" s="33" t="str">
        <f t="shared" ref="AS46" si="218">IF(AR46="","",IF(AR46="غ","غ",IF(AR46="صفر","دون المستوى",IF(AR46=0,"",IF(AR46&gt;=35,"ممتاز",IF(AR46&gt;=30,"جيد جداً",IF(AR46&gt;=26,"جيد",IF(AR46&gt;=20,"مقبول",IF(AR46&lt;20,"دون المستوى")))))))))</f>
        <v/>
      </c>
      <c r="AT46" s="18" t="str">
        <f t="shared" si="25"/>
        <v xml:space="preserve">  له دور ثان فى </v>
      </c>
      <c r="AU46" s="34" t="e">
        <f t="shared" si="26"/>
        <v>#VALUE!</v>
      </c>
      <c r="AV46" s="35" t="str">
        <f t="shared" si="27"/>
        <v xml:space="preserve"> عربى</v>
      </c>
      <c r="AW46" s="35" t="str">
        <f t="shared" si="28"/>
        <v xml:space="preserve"> رياضيات</v>
      </c>
      <c r="AX46" s="35" t="str">
        <f t="shared" si="29"/>
        <v xml:space="preserve"> دراسات</v>
      </c>
      <c r="AY46" s="35" t="str">
        <f t="shared" si="30"/>
        <v xml:space="preserve"> علوم</v>
      </c>
      <c r="AZ46" s="35" t="str">
        <f t="shared" si="31"/>
        <v xml:space="preserve"> انجليزى</v>
      </c>
      <c r="BA46" s="35" t="str">
        <f t="shared" si="32"/>
        <v xml:space="preserve"> دين</v>
      </c>
      <c r="BB46" s="35" t="str">
        <f t="shared" si="33"/>
        <v xml:space="preserve"> فنى</v>
      </c>
      <c r="BC46" s="35" t="str">
        <f t="shared" si="34"/>
        <v xml:space="preserve"> رياضى</v>
      </c>
      <c r="BD46" s="35" t="str">
        <f t="shared" si="35"/>
        <v xml:space="preserve"> نشاط 1</v>
      </c>
      <c r="BE46" s="35" t="str">
        <f t="shared" si="36"/>
        <v>نشاط 2</v>
      </c>
      <c r="BF46" s="30">
        <f t="shared" si="37"/>
        <v>0</v>
      </c>
    </row>
    <row r="47" spans="1:58" ht="20.100000000000001" customHeight="1" thickBot="1">
      <c r="A47" s="30" t="str">
        <f t="shared" si="0"/>
        <v/>
      </c>
      <c r="B47" s="31"/>
      <c r="C47" s="30" t="str">
        <f t="shared" si="1"/>
        <v/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U47" s="30" t="str">
        <f t="shared" si="2"/>
        <v/>
      </c>
      <c r="V47" s="31" t="str">
        <f t="shared" si="3"/>
        <v/>
      </c>
      <c r="W47" s="30" t="str">
        <f t="shared" si="3"/>
        <v/>
      </c>
      <c r="X47" s="30" t="str">
        <f t="shared" si="3"/>
        <v/>
      </c>
      <c r="Y47" s="1" t="str">
        <f t="shared" si="5"/>
        <v/>
      </c>
      <c r="Z47" s="30" t="str">
        <f t="shared" si="180"/>
        <v/>
      </c>
      <c r="AA47" s="32" t="str">
        <f t="shared" si="7"/>
        <v/>
      </c>
      <c r="AB47" s="30" t="str">
        <f t="shared" si="181"/>
        <v/>
      </c>
      <c r="AC47" s="33" t="str">
        <f t="shared" si="9"/>
        <v/>
      </c>
      <c r="AD47" s="30" t="str">
        <f t="shared" si="98"/>
        <v/>
      </c>
      <c r="AE47" s="33" t="str">
        <f t="shared" si="9"/>
        <v/>
      </c>
      <c r="AF47" s="30" t="str">
        <f t="shared" si="11"/>
        <v/>
      </c>
      <c r="AG47" s="33" t="str">
        <f t="shared" ref="AG47" si="219">IF(AF47="","",IF(AF47="غ","غ",IF(AF47="صفر","دون المستوى",IF(AF47=0,"",IF(AF47&gt;=35,"ممتاز",IF(AF47&gt;=30,"جيد جداً",IF(AF47&gt;=26,"جيد",IF(AF47&gt;=20,"مقبول",IF(AF47&lt;20,"دون المستوى")))))))))</f>
        <v/>
      </c>
      <c r="AH47" s="30" t="str">
        <f t="shared" si="183"/>
        <v/>
      </c>
      <c r="AI47" s="32" t="str">
        <f t="shared" si="14"/>
        <v/>
      </c>
      <c r="AJ47" s="30" t="str">
        <f t="shared" si="184"/>
        <v/>
      </c>
      <c r="AK47" s="32" t="str">
        <f t="shared" ref="AK47" si="220">IF(AJ47="","",IF(AJ47="غ","غ",IF(AJ47="صفر","دون المستوى",IF(AJ47=0,"",IF(AJ47&gt;=17,"ممتاز",IF(AJ47&gt;=13,"جيد جداً",IF(AJ47&gt;=11,"جيد",IF(AJ47&gt;=10,"مقبول",IF(AJ47&lt;10,"دون المستوى")))))))))</f>
        <v/>
      </c>
      <c r="AL47" s="30" t="str">
        <f t="shared" si="101"/>
        <v/>
      </c>
      <c r="AM47" s="32" t="str">
        <f t="shared" ref="AM47" si="221">IF(AL47="","",IF(AL47="غ","غ",IF(AL47="صفر","دون المستوى",IF(AL47=0,"",IF(AL47&gt;=17,"ممتاز",IF(AL47&gt;=13,"جيد جداً",IF(AL47&gt;=11,"جيد",IF(AL47&gt;=10,"مقبول",IF(AL47&lt;10,"دون المستوى")))))))))</f>
        <v/>
      </c>
      <c r="AN47" s="30" t="str">
        <f t="shared" si="19"/>
        <v/>
      </c>
      <c r="AO47" s="32" t="str">
        <f t="shared" ref="AO47" si="222">IF(AN47="","",IF(AN47="غ","غ",IF(AN47="صفر","دون المستوى",IF(AN47=0,"",IF(AN47&gt;=17,"ممتاز",IF(AN47&gt;=13,"جيد جداً",IF(AN47&gt;=11,"جيد",IF(AN47&gt;=10,"مقبول",IF(AN47&lt;10,"دون المستوى")))))))))</f>
        <v/>
      </c>
      <c r="AP47" s="2" t="str">
        <f t="shared" si="21"/>
        <v/>
      </c>
      <c r="AQ47" s="2" t="str">
        <f t="shared" si="22"/>
        <v/>
      </c>
      <c r="AR47" s="30" t="str">
        <f t="shared" si="23"/>
        <v/>
      </c>
      <c r="AS47" s="33" t="str">
        <f t="shared" ref="AS47" si="223">IF(AR47="","",IF(AR47="غ","غ",IF(AR47="صفر","دون المستوى",IF(AR47=0,"",IF(AR47&gt;=35,"ممتاز",IF(AR47&gt;=30,"جيد جداً",IF(AR47&gt;=26,"جيد",IF(AR47&gt;=20,"مقبول",IF(AR47&lt;20,"دون المستوى")))))))))</f>
        <v/>
      </c>
      <c r="AT47" s="18" t="str">
        <f t="shared" si="25"/>
        <v xml:space="preserve">  له دور ثان فى </v>
      </c>
      <c r="AU47" s="34" t="e">
        <f t="shared" si="26"/>
        <v>#VALUE!</v>
      </c>
      <c r="AV47" s="35" t="str">
        <f t="shared" si="27"/>
        <v xml:space="preserve"> عربى</v>
      </c>
      <c r="AW47" s="35" t="str">
        <f t="shared" si="28"/>
        <v xml:space="preserve"> رياضيات</v>
      </c>
      <c r="AX47" s="35" t="str">
        <f t="shared" si="29"/>
        <v xml:space="preserve"> دراسات</v>
      </c>
      <c r="AY47" s="35" t="str">
        <f t="shared" si="30"/>
        <v xml:space="preserve"> علوم</v>
      </c>
      <c r="AZ47" s="35" t="str">
        <f t="shared" si="31"/>
        <v xml:space="preserve"> انجليزى</v>
      </c>
      <c r="BA47" s="35" t="str">
        <f t="shared" si="32"/>
        <v xml:space="preserve"> دين</v>
      </c>
      <c r="BB47" s="35" t="str">
        <f t="shared" si="33"/>
        <v xml:space="preserve"> فنى</v>
      </c>
      <c r="BC47" s="35" t="str">
        <f t="shared" si="34"/>
        <v xml:space="preserve"> رياضى</v>
      </c>
      <c r="BD47" s="35" t="str">
        <f t="shared" si="35"/>
        <v xml:space="preserve"> نشاط 1</v>
      </c>
      <c r="BE47" s="35" t="str">
        <f t="shared" si="36"/>
        <v>نشاط 2</v>
      </c>
      <c r="BF47" s="30">
        <f t="shared" si="37"/>
        <v>0</v>
      </c>
    </row>
    <row r="48" spans="1:58" ht="20.100000000000001" customHeight="1" thickBot="1">
      <c r="A48" s="30" t="str">
        <f t="shared" si="0"/>
        <v/>
      </c>
      <c r="B48" s="31"/>
      <c r="C48" s="30" t="str">
        <f t="shared" si="1"/>
        <v/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U48" s="30" t="str">
        <f t="shared" si="2"/>
        <v/>
      </c>
      <c r="V48" s="31" t="str">
        <f t="shared" si="3"/>
        <v/>
      </c>
      <c r="W48" s="30" t="str">
        <f t="shared" si="3"/>
        <v/>
      </c>
      <c r="X48" s="30" t="str">
        <f t="shared" si="3"/>
        <v/>
      </c>
      <c r="Y48" s="1" t="str">
        <f t="shared" si="5"/>
        <v/>
      </c>
      <c r="Z48" s="30" t="str">
        <f t="shared" si="180"/>
        <v/>
      </c>
      <c r="AA48" s="32" t="str">
        <f t="shared" si="7"/>
        <v/>
      </c>
      <c r="AB48" s="30" t="str">
        <f t="shared" si="181"/>
        <v/>
      </c>
      <c r="AC48" s="33" t="str">
        <f t="shared" si="9"/>
        <v/>
      </c>
      <c r="AD48" s="30" t="str">
        <f t="shared" si="98"/>
        <v/>
      </c>
      <c r="AE48" s="33" t="str">
        <f t="shared" si="9"/>
        <v/>
      </c>
      <c r="AF48" s="30" t="str">
        <f t="shared" si="11"/>
        <v/>
      </c>
      <c r="AG48" s="33" t="str">
        <f t="shared" ref="AG48" si="224">IF(AF48="","",IF(AF48="غ","غ",IF(AF48="صفر","دون المستوى",IF(AF48=0,"",IF(AF48&gt;=35,"ممتاز",IF(AF48&gt;=30,"جيد جداً",IF(AF48&gt;=26,"جيد",IF(AF48&gt;=20,"مقبول",IF(AF48&lt;20,"دون المستوى")))))))))</f>
        <v/>
      </c>
      <c r="AH48" s="30" t="str">
        <f t="shared" si="183"/>
        <v/>
      </c>
      <c r="AI48" s="32" t="str">
        <f t="shared" si="14"/>
        <v/>
      </c>
      <c r="AJ48" s="30" t="str">
        <f t="shared" si="184"/>
        <v/>
      </c>
      <c r="AK48" s="32" t="str">
        <f t="shared" ref="AK48" si="225">IF(AJ48="","",IF(AJ48="غ","غ",IF(AJ48="صفر","دون المستوى",IF(AJ48=0,"",IF(AJ48&gt;=17,"ممتاز",IF(AJ48&gt;=13,"جيد جداً",IF(AJ48&gt;=11,"جيد",IF(AJ48&gt;=10,"مقبول",IF(AJ48&lt;10,"دون المستوى")))))))))</f>
        <v/>
      </c>
      <c r="AL48" s="30" t="str">
        <f t="shared" si="101"/>
        <v/>
      </c>
      <c r="AM48" s="32" t="str">
        <f t="shared" ref="AM48" si="226">IF(AL48="","",IF(AL48="غ","غ",IF(AL48="صفر","دون المستوى",IF(AL48=0,"",IF(AL48&gt;=17,"ممتاز",IF(AL48&gt;=13,"جيد جداً",IF(AL48&gt;=11,"جيد",IF(AL48&gt;=10,"مقبول",IF(AL48&lt;10,"دون المستوى")))))))))</f>
        <v/>
      </c>
      <c r="AN48" s="30" t="str">
        <f t="shared" si="19"/>
        <v/>
      </c>
      <c r="AO48" s="32" t="str">
        <f t="shared" ref="AO48" si="227">IF(AN48="","",IF(AN48="غ","غ",IF(AN48="صفر","دون المستوى",IF(AN48=0,"",IF(AN48&gt;=17,"ممتاز",IF(AN48&gt;=13,"جيد جداً",IF(AN48&gt;=11,"جيد",IF(AN48&gt;=10,"مقبول",IF(AN48&lt;10,"دون المستوى")))))))))</f>
        <v/>
      </c>
      <c r="AP48" s="2" t="str">
        <f t="shared" si="21"/>
        <v/>
      </c>
      <c r="AQ48" s="2" t="str">
        <f t="shared" si="22"/>
        <v/>
      </c>
      <c r="AR48" s="30" t="str">
        <f t="shared" si="23"/>
        <v/>
      </c>
      <c r="AS48" s="33" t="str">
        <f t="shared" ref="AS48" si="228">IF(AR48="","",IF(AR48="غ","غ",IF(AR48="صفر","دون المستوى",IF(AR48=0,"",IF(AR48&gt;=35,"ممتاز",IF(AR48&gt;=30,"جيد جداً",IF(AR48&gt;=26,"جيد",IF(AR48&gt;=20,"مقبول",IF(AR48&lt;20,"دون المستوى")))))))))</f>
        <v/>
      </c>
      <c r="AT48" s="18" t="str">
        <f t="shared" si="25"/>
        <v xml:space="preserve">  له دور ثان فى </v>
      </c>
      <c r="AU48" s="34" t="e">
        <f t="shared" si="26"/>
        <v>#VALUE!</v>
      </c>
      <c r="AV48" s="35" t="str">
        <f t="shared" si="27"/>
        <v xml:space="preserve"> عربى</v>
      </c>
      <c r="AW48" s="35" t="str">
        <f t="shared" si="28"/>
        <v xml:space="preserve"> رياضيات</v>
      </c>
      <c r="AX48" s="35" t="str">
        <f t="shared" si="29"/>
        <v xml:space="preserve"> دراسات</v>
      </c>
      <c r="AY48" s="35" t="str">
        <f t="shared" si="30"/>
        <v xml:space="preserve"> علوم</v>
      </c>
      <c r="AZ48" s="35" t="str">
        <f t="shared" si="31"/>
        <v xml:space="preserve"> انجليزى</v>
      </c>
      <c r="BA48" s="35" t="str">
        <f t="shared" si="32"/>
        <v xml:space="preserve"> دين</v>
      </c>
      <c r="BB48" s="35" t="str">
        <f t="shared" si="33"/>
        <v xml:space="preserve"> فنى</v>
      </c>
      <c r="BC48" s="35" t="str">
        <f t="shared" si="34"/>
        <v xml:space="preserve"> رياضى</v>
      </c>
      <c r="BD48" s="35" t="str">
        <f t="shared" si="35"/>
        <v xml:space="preserve"> نشاط 1</v>
      </c>
      <c r="BE48" s="35" t="str">
        <f t="shared" si="36"/>
        <v>نشاط 2</v>
      </c>
      <c r="BF48" s="30">
        <f t="shared" si="37"/>
        <v>0</v>
      </c>
    </row>
    <row r="49" spans="1:58" ht="20.100000000000001" customHeight="1" thickBot="1">
      <c r="A49" s="30" t="str">
        <f t="shared" si="0"/>
        <v/>
      </c>
      <c r="B49" s="31"/>
      <c r="C49" s="30" t="str">
        <f t="shared" si="1"/>
        <v/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U49" s="30" t="str">
        <f t="shared" si="2"/>
        <v/>
      </c>
      <c r="V49" s="31" t="str">
        <f t="shared" si="3"/>
        <v/>
      </c>
      <c r="W49" s="30" t="str">
        <f t="shared" si="3"/>
        <v/>
      </c>
      <c r="X49" s="30" t="str">
        <f t="shared" si="3"/>
        <v/>
      </c>
      <c r="Y49" s="1" t="str">
        <f t="shared" si="5"/>
        <v/>
      </c>
      <c r="Z49" s="30" t="str">
        <f t="shared" si="180"/>
        <v/>
      </c>
      <c r="AA49" s="32" t="str">
        <f t="shared" si="7"/>
        <v/>
      </c>
      <c r="AB49" s="30" t="str">
        <f t="shared" si="181"/>
        <v/>
      </c>
      <c r="AC49" s="33" t="str">
        <f t="shared" si="9"/>
        <v/>
      </c>
      <c r="AD49" s="30" t="str">
        <f t="shared" si="98"/>
        <v/>
      </c>
      <c r="AE49" s="33" t="str">
        <f t="shared" si="9"/>
        <v/>
      </c>
      <c r="AF49" s="30" t="str">
        <f t="shared" si="11"/>
        <v/>
      </c>
      <c r="AG49" s="33" t="str">
        <f t="shared" ref="AG49" si="229">IF(AF49="","",IF(AF49="غ","غ",IF(AF49="صفر","دون المستوى",IF(AF49=0,"",IF(AF49&gt;=35,"ممتاز",IF(AF49&gt;=30,"جيد جداً",IF(AF49&gt;=26,"جيد",IF(AF49&gt;=20,"مقبول",IF(AF49&lt;20,"دون المستوى")))))))))</f>
        <v/>
      </c>
      <c r="AH49" s="30" t="str">
        <f t="shared" si="183"/>
        <v/>
      </c>
      <c r="AI49" s="32" t="str">
        <f t="shared" si="14"/>
        <v/>
      </c>
      <c r="AJ49" s="30" t="str">
        <f t="shared" si="184"/>
        <v/>
      </c>
      <c r="AK49" s="32" t="str">
        <f t="shared" ref="AK49" si="230">IF(AJ49="","",IF(AJ49="غ","غ",IF(AJ49="صفر","دون المستوى",IF(AJ49=0,"",IF(AJ49&gt;=17,"ممتاز",IF(AJ49&gt;=13,"جيد جداً",IF(AJ49&gt;=11,"جيد",IF(AJ49&gt;=10,"مقبول",IF(AJ49&lt;10,"دون المستوى")))))))))</f>
        <v/>
      </c>
      <c r="AL49" s="30" t="str">
        <f t="shared" si="101"/>
        <v/>
      </c>
      <c r="AM49" s="32" t="str">
        <f t="shared" ref="AM49" si="231">IF(AL49="","",IF(AL49="غ","غ",IF(AL49="صفر","دون المستوى",IF(AL49=0,"",IF(AL49&gt;=17,"ممتاز",IF(AL49&gt;=13,"جيد جداً",IF(AL49&gt;=11,"جيد",IF(AL49&gt;=10,"مقبول",IF(AL49&lt;10,"دون المستوى")))))))))</f>
        <v/>
      </c>
      <c r="AN49" s="30" t="str">
        <f t="shared" si="19"/>
        <v/>
      </c>
      <c r="AO49" s="32" t="str">
        <f t="shared" ref="AO49" si="232">IF(AN49="","",IF(AN49="غ","غ",IF(AN49="صفر","دون المستوى",IF(AN49=0,"",IF(AN49&gt;=17,"ممتاز",IF(AN49&gt;=13,"جيد جداً",IF(AN49&gt;=11,"جيد",IF(AN49&gt;=10,"مقبول",IF(AN49&lt;10,"دون المستوى")))))))))</f>
        <v/>
      </c>
      <c r="AP49" s="2" t="str">
        <f t="shared" si="21"/>
        <v/>
      </c>
      <c r="AQ49" s="2" t="str">
        <f t="shared" si="22"/>
        <v/>
      </c>
      <c r="AR49" s="30" t="str">
        <f t="shared" si="23"/>
        <v/>
      </c>
      <c r="AS49" s="33" t="str">
        <f t="shared" ref="AS49" si="233">IF(AR49="","",IF(AR49="غ","غ",IF(AR49="صفر","دون المستوى",IF(AR49=0,"",IF(AR49&gt;=35,"ممتاز",IF(AR49&gt;=30,"جيد جداً",IF(AR49&gt;=26,"جيد",IF(AR49&gt;=20,"مقبول",IF(AR49&lt;20,"دون المستوى")))))))))</f>
        <v/>
      </c>
      <c r="AT49" s="18" t="str">
        <f t="shared" si="25"/>
        <v xml:space="preserve">  له دور ثان فى </v>
      </c>
      <c r="AU49" s="34" t="e">
        <f t="shared" si="26"/>
        <v>#VALUE!</v>
      </c>
      <c r="AV49" s="35" t="str">
        <f t="shared" si="27"/>
        <v xml:space="preserve"> عربى</v>
      </c>
      <c r="AW49" s="35" t="str">
        <f t="shared" si="28"/>
        <v xml:space="preserve"> رياضيات</v>
      </c>
      <c r="AX49" s="35" t="str">
        <f t="shared" si="29"/>
        <v xml:space="preserve"> دراسات</v>
      </c>
      <c r="AY49" s="35" t="str">
        <f t="shared" si="30"/>
        <v xml:space="preserve"> علوم</v>
      </c>
      <c r="AZ49" s="35" t="str">
        <f t="shared" si="31"/>
        <v xml:space="preserve"> انجليزى</v>
      </c>
      <c r="BA49" s="35" t="str">
        <f t="shared" si="32"/>
        <v xml:space="preserve"> دين</v>
      </c>
      <c r="BB49" s="35" t="str">
        <f t="shared" si="33"/>
        <v xml:space="preserve"> فنى</v>
      </c>
      <c r="BC49" s="35" t="str">
        <f t="shared" si="34"/>
        <v xml:space="preserve"> رياضى</v>
      </c>
      <c r="BD49" s="35" t="str">
        <f t="shared" si="35"/>
        <v xml:space="preserve"> نشاط 1</v>
      </c>
      <c r="BE49" s="35" t="str">
        <f t="shared" si="36"/>
        <v>نشاط 2</v>
      </c>
      <c r="BF49" s="30">
        <f t="shared" si="37"/>
        <v>0</v>
      </c>
    </row>
    <row r="50" spans="1:58" ht="20.100000000000001" customHeight="1" thickBot="1">
      <c r="A50" s="30" t="str">
        <f t="shared" si="0"/>
        <v/>
      </c>
      <c r="B50" s="31"/>
      <c r="C50" s="30" t="str">
        <f t="shared" si="1"/>
        <v/>
      </c>
      <c r="D50" s="30"/>
      <c r="E50" s="30"/>
      <c r="F50" s="30"/>
      <c r="G50" s="30"/>
      <c r="H50" s="30"/>
      <c r="I50" s="30"/>
      <c r="J50" s="30"/>
      <c r="K50" s="30"/>
      <c r="L50" s="30"/>
      <c r="M50" s="30"/>
      <c r="U50" s="30" t="str">
        <f t="shared" si="2"/>
        <v/>
      </c>
      <c r="V50" s="31" t="str">
        <f t="shared" si="3"/>
        <v/>
      </c>
      <c r="W50" s="30" t="str">
        <f t="shared" si="3"/>
        <v/>
      </c>
      <c r="X50" s="30" t="str">
        <f t="shared" si="3"/>
        <v/>
      </c>
      <c r="Y50" s="1" t="str">
        <f t="shared" si="5"/>
        <v/>
      </c>
      <c r="Z50" s="30" t="str">
        <f t="shared" si="180"/>
        <v/>
      </c>
      <c r="AA50" s="32" t="str">
        <f t="shared" si="7"/>
        <v/>
      </c>
      <c r="AB50" s="30" t="str">
        <f t="shared" si="181"/>
        <v/>
      </c>
      <c r="AC50" s="33" t="str">
        <f t="shared" si="9"/>
        <v/>
      </c>
      <c r="AD50" s="30" t="str">
        <f t="shared" si="98"/>
        <v/>
      </c>
      <c r="AE50" s="33" t="str">
        <f t="shared" si="9"/>
        <v/>
      </c>
      <c r="AF50" s="30" t="str">
        <f t="shared" si="11"/>
        <v/>
      </c>
      <c r="AG50" s="33" t="str">
        <f t="shared" ref="AG50" si="234">IF(AF50="","",IF(AF50="غ","غ",IF(AF50="صفر","دون المستوى",IF(AF50=0,"",IF(AF50&gt;=35,"ممتاز",IF(AF50&gt;=30,"جيد جداً",IF(AF50&gt;=26,"جيد",IF(AF50&gt;=20,"مقبول",IF(AF50&lt;20,"دون المستوى")))))))))</f>
        <v/>
      </c>
      <c r="AH50" s="30" t="str">
        <f t="shared" si="183"/>
        <v/>
      </c>
      <c r="AI50" s="32" t="str">
        <f t="shared" si="14"/>
        <v/>
      </c>
      <c r="AJ50" s="30" t="str">
        <f t="shared" si="184"/>
        <v/>
      </c>
      <c r="AK50" s="32" t="str">
        <f t="shared" ref="AK50" si="235">IF(AJ50="","",IF(AJ50="غ","غ",IF(AJ50="صفر","دون المستوى",IF(AJ50=0,"",IF(AJ50&gt;=17,"ممتاز",IF(AJ50&gt;=13,"جيد جداً",IF(AJ50&gt;=11,"جيد",IF(AJ50&gt;=10,"مقبول",IF(AJ50&lt;10,"دون المستوى")))))))))</f>
        <v/>
      </c>
      <c r="AL50" s="30" t="str">
        <f t="shared" si="101"/>
        <v/>
      </c>
      <c r="AM50" s="32" t="str">
        <f t="shared" ref="AM50" si="236">IF(AL50="","",IF(AL50="غ","غ",IF(AL50="صفر","دون المستوى",IF(AL50=0,"",IF(AL50&gt;=17,"ممتاز",IF(AL50&gt;=13,"جيد جداً",IF(AL50&gt;=11,"جيد",IF(AL50&gt;=10,"مقبول",IF(AL50&lt;10,"دون المستوى")))))))))</f>
        <v/>
      </c>
      <c r="AN50" s="30" t="str">
        <f t="shared" si="19"/>
        <v/>
      </c>
      <c r="AO50" s="32" t="str">
        <f t="shared" ref="AO50" si="237">IF(AN50="","",IF(AN50="غ","غ",IF(AN50="صفر","دون المستوى",IF(AN50=0,"",IF(AN50&gt;=17,"ممتاز",IF(AN50&gt;=13,"جيد جداً",IF(AN50&gt;=11,"جيد",IF(AN50&gt;=10,"مقبول",IF(AN50&lt;10,"دون المستوى")))))))))</f>
        <v/>
      </c>
      <c r="AP50" s="2" t="str">
        <f t="shared" si="21"/>
        <v/>
      </c>
      <c r="AQ50" s="2" t="str">
        <f t="shared" si="22"/>
        <v/>
      </c>
      <c r="AR50" s="30" t="str">
        <f t="shared" si="23"/>
        <v/>
      </c>
      <c r="AS50" s="33" t="str">
        <f t="shared" ref="AS50" si="238">IF(AR50="","",IF(AR50="غ","غ",IF(AR50="صفر","دون المستوى",IF(AR50=0,"",IF(AR50&gt;=35,"ممتاز",IF(AR50&gt;=30,"جيد جداً",IF(AR50&gt;=26,"جيد",IF(AR50&gt;=20,"مقبول",IF(AR50&lt;20,"دون المستوى")))))))))</f>
        <v/>
      </c>
      <c r="AT50" s="18" t="str">
        <f t="shared" si="25"/>
        <v xml:space="preserve">  له دور ثان فى </v>
      </c>
      <c r="AU50" s="34" t="e">
        <f t="shared" si="26"/>
        <v>#VALUE!</v>
      </c>
      <c r="AV50" s="35" t="str">
        <f t="shared" si="27"/>
        <v xml:space="preserve"> عربى</v>
      </c>
      <c r="AW50" s="35" t="str">
        <f t="shared" si="28"/>
        <v xml:space="preserve"> رياضيات</v>
      </c>
      <c r="AX50" s="35" t="str">
        <f t="shared" si="29"/>
        <v xml:space="preserve"> دراسات</v>
      </c>
      <c r="AY50" s="35" t="str">
        <f t="shared" si="30"/>
        <v xml:space="preserve"> علوم</v>
      </c>
      <c r="AZ50" s="35" t="str">
        <f t="shared" si="31"/>
        <v xml:space="preserve"> انجليزى</v>
      </c>
      <c r="BA50" s="35" t="str">
        <f t="shared" si="32"/>
        <v xml:space="preserve"> دين</v>
      </c>
      <c r="BB50" s="35" t="str">
        <f t="shared" si="33"/>
        <v xml:space="preserve"> فنى</v>
      </c>
      <c r="BC50" s="35" t="str">
        <f t="shared" si="34"/>
        <v xml:space="preserve"> رياضى</v>
      </c>
      <c r="BD50" s="35" t="str">
        <f t="shared" si="35"/>
        <v xml:space="preserve"> نشاط 1</v>
      </c>
      <c r="BE50" s="35" t="str">
        <f t="shared" si="36"/>
        <v>نشاط 2</v>
      </c>
      <c r="BF50" s="30">
        <f t="shared" si="37"/>
        <v>0</v>
      </c>
    </row>
    <row r="51" spans="1:58" ht="20.100000000000001" customHeight="1" thickBot="1">
      <c r="A51" s="30" t="str">
        <f t="shared" si="0"/>
        <v/>
      </c>
      <c r="B51" s="31"/>
      <c r="C51" s="30" t="str">
        <f t="shared" si="1"/>
        <v/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U51" s="30" t="str">
        <f t="shared" si="2"/>
        <v/>
      </c>
      <c r="V51" s="31" t="str">
        <f t="shared" si="3"/>
        <v/>
      </c>
      <c r="W51" s="30" t="str">
        <f t="shared" si="3"/>
        <v/>
      </c>
      <c r="X51" s="30" t="str">
        <f t="shared" si="3"/>
        <v/>
      </c>
      <c r="Y51" s="1" t="str">
        <f t="shared" si="5"/>
        <v/>
      </c>
      <c r="Z51" s="30" t="str">
        <f t="shared" si="180"/>
        <v/>
      </c>
      <c r="AA51" s="32" t="str">
        <f t="shared" si="7"/>
        <v/>
      </c>
      <c r="AB51" s="30" t="str">
        <f t="shared" si="181"/>
        <v/>
      </c>
      <c r="AC51" s="33" t="str">
        <f t="shared" si="9"/>
        <v/>
      </c>
      <c r="AD51" s="30" t="str">
        <f t="shared" si="98"/>
        <v/>
      </c>
      <c r="AE51" s="33" t="str">
        <f t="shared" si="9"/>
        <v/>
      </c>
      <c r="AF51" s="30" t="str">
        <f t="shared" si="11"/>
        <v/>
      </c>
      <c r="AG51" s="33" t="str">
        <f t="shared" ref="AG51" si="239">IF(AF51="","",IF(AF51="غ","غ",IF(AF51="صفر","دون المستوى",IF(AF51=0,"",IF(AF51&gt;=35,"ممتاز",IF(AF51&gt;=30,"جيد جداً",IF(AF51&gt;=26,"جيد",IF(AF51&gt;=20,"مقبول",IF(AF51&lt;20,"دون المستوى")))))))))</f>
        <v/>
      </c>
      <c r="AH51" s="30" t="str">
        <f t="shared" si="183"/>
        <v/>
      </c>
      <c r="AI51" s="32" t="str">
        <f t="shared" si="14"/>
        <v/>
      </c>
      <c r="AJ51" s="30" t="str">
        <f t="shared" si="184"/>
        <v/>
      </c>
      <c r="AK51" s="32" t="str">
        <f t="shared" ref="AK51" si="240">IF(AJ51="","",IF(AJ51="غ","غ",IF(AJ51="صفر","دون المستوى",IF(AJ51=0,"",IF(AJ51&gt;=17,"ممتاز",IF(AJ51&gt;=13,"جيد جداً",IF(AJ51&gt;=11,"جيد",IF(AJ51&gt;=10,"مقبول",IF(AJ51&lt;10,"دون المستوى")))))))))</f>
        <v/>
      </c>
      <c r="AL51" s="30" t="str">
        <f t="shared" si="101"/>
        <v/>
      </c>
      <c r="AM51" s="32" t="str">
        <f t="shared" ref="AM51" si="241">IF(AL51="","",IF(AL51="غ","غ",IF(AL51="صفر","دون المستوى",IF(AL51=0,"",IF(AL51&gt;=17,"ممتاز",IF(AL51&gt;=13,"جيد جداً",IF(AL51&gt;=11,"جيد",IF(AL51&gt;=10,"مقبول",IF(AL51&lt;10,"دون المستوى")))))))))</f>
        <v/>
      </c>
      <c r="AN51" s="30" t="str">
        <f t="shared" si="19"/>
        <v/>
      </c>
      <c r="AO51" s="32" t="str">
        <f t="shared" ref="AO51" si="242">IF(AN51="","",IF(AN51="غ","غ",IF(AN51="صفر","دون المستوى",IF(AN51=0,"",IF(AN51&gt;=17,"ممتاز",IF(AN51&gt;=13,"جيد جداً",IF(AN51&gt;=11,"جيد",IF(AN51&gt;=10,"مقبول",IF(AN51&lt;10,"دون المستوى")))))))))</f>
        <v/>
      </c>
      <c r="AP51" s="2" t="str">
        <f t="shared" si="21"/>
        <v/>
      </c>
      <c r="AQ51" s="2" t="str">
        <f t="shared" si="22"/>
        <v/>
      </c>
      <c r="AR51" s="30" t="str">
        <f t="shared" si="23"/>
        <v/>
      </c>
      <c r="AS51" s="33" t="str">
        <f t="shared" ref="AS51" si="243">IF(AR51="","",IF(AR51="غ","غ",IF(AR51="صفر","دون المستوى",IF(AR51=0,"",IF(AR51&gt;=35,"ممتاز",IF(AR51&gt;=30,"جيد جداً",IF(AR51&gt;=26,"جيد",IF(AR51&gt;=20,"مقبول",IF(AR51&lt;20,"دون المستوى")))))))))</f>
        <v/>
      </c>
      <c r="AT51" s="18" t="str">
        <f t="shared" si="25"/>
        <v xml:space="preserve">  له دور ثان فى </v>
      </c>
      <c r="AU51" s="34" t="e">
        <f t="shared" si="26"/>
        <v>#VALUE!</v>
      </c>
      <c r="AV51" s="35" t="str">
        <f t="shared" si="27"/>
        <v xml:space="preserve"> عربى</v>
      </c>
      <c r="AW51" s="35" t="str">
        <f t="shared" si="28"/>
        <v xml:space="preserve"> رياضيات</v>
      </c>
      <c r="AX51" s="35" t="str">
        <f t="shared" si="29"/>
        <v xml:space="preserve"> دراسات</v>
      </c>
      <c r="AY51" s="35" t="str">
        <f t="shared" si="30"/>
        <v xml:space="preserve"> علوم</v>
      </c>
      <c r="AZ51" s="35" t="str">
        <f t="shared" si="31"/>
        <v xml:space="preserve"> انجليزى</v>
      </c>
      <c r="BA51" s="35" t="str">
        <f t="shared" si="32"/>
        <v xml:space="preserve"> دين</v>
      </c>
      <c r="BB51" s="35" t="str">
        <f t="shared" si="33"/>
        <v xml:space="preserve"> فنى</v>
      </c>
      <c r="BC51" s="35" t="str">
        <f t="shared" si="34"/>
        <v xml:space="preserve"> رياضى</v>
      </c>
      <c r="BD51" s="35" t="str">
        <f t="shared" si="35"/>
        <v xml:space="preserve"> نشاط 1</v>
      </c>
      <c r="BE51" s="35" t="str">
        <f t="shared" si="36"/>
        <v>نشاط 2</v>
      </c>
      <c r="BF51" s="30">
        <f t="shared" si="37"/>
        <v>0</v>
      </c>
    </row>
    <row r="52" spans="1:58" ht="20.100000000000001" customHeight="1" thickBot="1">
      <c r="A52" s="30" t="str">
        <f t="shared" si="0"/>
        <v/>
      </c>
      <c r="B52" s="31"/>
      <c r="C52" s="30" t="str">
        <f t="shared" si="1"/>
        <v/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U52" s="30" t="str">
        <f t="shared" si="2"/>
        <v/>
      </c>
      <c r="V52" s="31" t="str">
        <f t="shared" si="3"/>
        <v/>
      </c>
      <c r="W52" s="30" t="str">
        <f t="shared" si="3"/>
        <v/>
      </c>
      <c r="X52" s="30" t="str">
        <f t="shared" si="3"/>
        <v/>
      </c>
      <c r="Y52" s="1" t="str">
        <f t="shared" si="5"/>
        <v/>
      </c>
      <c r="Z52" s="30" t="str">
        <f t="shared" si="180"/>
        <v/>
      </c>
      <c r="AA52" s="32" t="str">
        <f t="shared" si="7"/>
        <v/>
      </c>
      <c r="AB52" s="30" t="str">
        <f t="shared" si="181"/>
        <v/>
      </c>
      <c r="AC52" s="33" t="str">
        <f t="shared" si="9"/>
        <v/>
      </c>
      <c r="AD52" s="30" t="str">
        <f t="shared" si="98"/>
        <v/>
      </c>
      <c r="AE52" s="33" t="str">
        <f t="shared" si="9"/>
        <v/>
      </c>
      <c r="AF52" s="30" t="str">
        <f t="shared" si="11"/>
        <v/>
      </c>
      <c r="AG52" s="33" t="str">
        <f t="shared" ref="AG52" si="244">IF(AF52="","",IF(AF52="غ","غ",IF(AF52="صفر","دون المستوى",IF(AF52=0,"",IF(AF52&gt;=35,"ممتاز",IF(AF52&gt;=30,"جيد جداً",IF(AF52&gt;=26,"جيد",IF(AF52&gt;=20,"مقبول",IF(AF52&lt;20,"دون المستوى")))))))))</f>
        <v/>
      </c>
      <c r="AH52" s="30" t="str">
        <f t="shared" si="183"/>
        <v/>
      </c>
      <c r="AI52" s="32" t="str">
        <f t="shared" si="14"/>
        <v/>
      </c>
      <c r="AJ52" s="30" t="str">
        <f t="shared" si="184"/>
        <v/>
      </c>
      <c r="AK52" s="32" t="str">
        <f t="shared" ref="AK52" si="245">IF(AJ52="","",IF(AJ52="غ","غ",IF(AJ52="صفر","دون المستوى",IF(AJ52=0,"",IF(AJ52&gt;=17,"ممتاز",IF(AJ52&gt;=13,"جيد جداً",IF(AJ52&gt;=11,"جيد",IF(AJ52&gt;=10,"مقبول",IF(AJ52&lt;10,"دون المستوى")))))))))</f>
        <v/>
      </c>
      <c r="AL52" s="30" t="str">
        <f t="shared" si="101"/>
        <v/>
      </c>
      <c r="AM52" s="32" t="str">
        <f t="shared" ref="AM52" si="246">IF(AL52="","",IF(AL52="غ","غ",IF(AL52="صفر","دون المستوى",IF(AL52=0,"",IF(AL52&gt;=17,"ممتاز",IF(AL52&gt;=13,"جيد جداً",IF(AL52&gt;=11,"جيد",IF(AL52&gt;=10,"مقبول",IF(AL52&lt;10,"دون المستوى")))))))))</f>
        <v/>
      </c>
      <c r="AN52" s="30" t="str">
        <f t="shared" si="19"/>
        <v/>
      </c>
      <c r="AO52" s="32" t="str">
        <f t="shared" ref="AO52" si="247">IF(AN52="","",IF(AN52="غ","غ",IF(AN52="صفر","دون المستوى",IF(AN52=0,"",IF(AN52&gt;=17,"ممتاز",IF(AN52&gt;=13,"جيد جداً",IF(AN52&gt;=11,"جيد",IF(AN52&gt;=10,"مقبول",IF(AN52&lt;10,"دون المستوى")))))))))</f>
        <v/>
      </c>
      <c r="AP52" s="2" t="str">
        <f t="shared" si="21"/>
        <v/>
      </c>
      <c r="AQ52" s="2" t="str">
        <f t="shared" si="22"/>
        <v/>
      </c>
      <c r="AR52" s="30" t="str">
        <f t="shared" si="23"/>
        <v/>
      </c>
      <c r="AS52" s="33" t="str">
        <f t="shared" ref="AS52" si="248">IF(AR52="","",IF(AR52="غ","غ",IF(AR52="صفر","دون المستوى",IF(AR52=0,"",IF(AR52&gt;=35,"ممتاز",IF(AR52&gt;=30,"جيد جداً",IF(AR52&gt;=26,"جيد",IF(AR52&gt;=20,"مقبول",IF(AR52&lt;20,"دون المستوى")))))))))</f>
        <v/>
      </c>
      <c r="AT52" s="18" t="str">
        <f t="shared" si="25"/>
        <v xml:space="preserve">  له دور ثان فى </v>
      </c>
      <c r="AU52" s="34" t="e">
        <f t="shared" si="26"/>
        <v>#VALUE!</v>
      </c>
      <c r="AV52" s="35" t="str">
        <f t="shared" si="27"/>
        <v xml:space="preserve"> عربى</v>
      </c>
      <c r="AW52" s="35" t="str">
        <f t="shared" si="28"/>
        <v xml:space="preserve"> رياضيات</v>
      </c>
      <c r="AX52" s="35" t="str">
        <f t="shared" si="29"/>
        <v xml:space="preserve"> دراسات</v>
      </c>
      <c r="AY52" s="35" t="str">
        <f t="shared" si="30"/>
        <v xml:space="preserve"> علوم</v>
      </c>
      <c r="AZ52" s="35" t="str">
        <f t="shared" si="31"/>
        <v xml:space="preserve"> انجليزى</v>
      </c>
      <c r="BA52" s="35" t="str">
        <f t="shared" si="32"/>
        <v xml:space="preserve"> دين</v>
      </c>
      <c r="BB52" s="35" t="str">
        <f t="shared" si="33"/>
        <v xml:space="preserve"> فنى</v>
      </c>
      <c r="BC52" s="35" t="str">
        <f t="shared" si="34"/>
        <v xml:space="preserve"> رياضى</v>
      </c>
      <c r="BD52" s="35" t="str">
        <f t="shared" si="35"/>
        <v xml:space="preserve"> نشاط 1</v>
      </c>
      <c r="BE52" s="35" t="str">
        <f t="shared" si="36"/>
        <v>نشاط 2</v>
      </c>
      <c r="BF52" s="30">
        <f t="shared" si="37"/>
        <v>0</v>
      </c>
    </row>
    <row r="53" spans="1:58" ht="20.100000000000001" customHeight="1" thickBot="1">
      <c r="A53" s="30" t="str">
        <f t="shared" si="0"/>
        <v/>
      </c>
      <c r="B53" s="31"/>
      <c r="C53" s="30" t="str">
        <f t="shared" si="1"/>
        <v/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U53" s="30" t="str">
        <f t="shared" si="2"/>
        <v/>
      </c>
      <c r="V53" s="31" t="str">
        <f t="shared" si="3"/>
        <v/>
      </c>
      <c r="W53" s="30" t="str">
        <f t="shared" si="3"/>
        <v/>
      </c>
      <c r="X53" s="30" t="str">
        <f t="shared" si="3"/>
        <v/>
      </c>
      <c r="Y53" s="1" t="str">
        <f t="shared" si="5"/>
        <v/>
      </c>
      <c r="Z53" s="30" t="str">
        <f t="shared" si="180"/>
        <v/>
      </c>
      <c r="AA53" s="32" t="str">
        <f t="shared" si="7"/>
        <v/>
      </c>
      <c r="AB53" s="30" t="str">
        <f t="shared" si="181"/>
        <v/>
      </c>
      <c r="AC53" s="33" t="str">
        <f t="shared" si="9"/>
        <v/>
      </c>
      <c r="AD53" s="30" t="str">
        <f t="shared" si="98"/>
        <v/>
      </c>
      <c r="AE53" s="33" t="str">
        <f t="shared" si="9"/>
        <v/>
      </c>
      <c r="AF53" s="30" t="str">
        <f t="shared" si="11"/>
        <v/>
      </c>
      <c r="AG53" s="33" t="str">
        <f t="shared" ref="AG53" si="249">IF(AF53="","",IF(AF53="غ","غ",IF(AF53="صفر","دون المستوى",IF(AF53=0,"",IF(AF53&gt;=35,"ممتاز",IF(AF53&gt;=30,"جيد جداً",IF(AF53&gt;=26,"جيد",IF(AF53&gt;=20,"مقبول",IF(AF53&lt;20,"دون المستوى")))))))))</f>
        <v/>
      </c>
      <c r="AH53" s="30" t="str">
        <f t="shared" si="183"/>
        <v/>
      </c>
      <c r="AI53" s="32" t="str">
        <f t="shared" si="14"/>
        <v/>
      </c>
      <c r="AJ53" s="30" t="str">
        <f t="shared" si="184"/>
        <v/>
      </c>
      <c r="AK53" s="32" t="str">
        <f t="shared" ref="AK53" si="250">IF(AJ53="","",IF(AJ53="غ","غ",IF(AJ53="صفر","دون المستوى",IF(AJ53=0,"",IF(AJ53&gt;=17,"ممتاز",IF(AJ53&gt;=13,"جيد جداً",IF(AJ53&gt;=11,"جيد",IF(AJ53&gt;=10,"مقبول",IF(AJ53&lt;10,"دون المستوى")))))))))</f>
        <v/>
      </c>
      <c r="AL53" s="30" t="str">
        <f t="shared" si="101"/>
        <v/>
      </c>
      <c r="AM53" s="32" t="str">
        <f t="shared" ref="AM53" si="251">IF(AL53="","",IF(AL53="غ","غ",IF(AL53="صفر","دون المستوى",IF(AL53=0,"",IF(AL53&gt;=17,"ممتاز",IF(AL53&gt;=13,"جيد جداً",IF(AL53&gt;=11,"جيد",IF(AL53&gt;=10,"مقبول",IF(AL53&lt;10,"دون المستوى")))))))))</f>
        <v/>
      </c>
      <c r="AN53" s="30" t="str">
        <f t="shared" si="19"/>
        <v/>
      </c>
      <c r="AO53" s="32" t="str">
        <f t="shared" ref="AO53" si="252">IF(AN53="","",IF(AN53="غ","غ",IF(AN53="صفر","دون المستوى",IF(AN53=0,"",IF(AN53&gt;=17,"ممتاز",IF(AN53&gt;=13,"جيد جداً",IF(AN53&gt;=11,"جيد",IF(AN53&gt;=10,"مقبول",IF(AN53&lt;10,"دون المستوى")))))))))</f>
        <v/>
      </c>
      <c r="AP53" s="2" t="str">
        <f t="shared" si="21"/>
        <v/>
      </c>
      <c r="AQ53" s="2" t="str">
        <f t="shared" si="22"/>
        <v/>
      </c>
      <c r="AR53" s="30" t="str">
        <f t="shared" si="23"/>
        <v/>
      </c>
      <c r="AS53" s="33" t="str">
        <f t="shared" ref="AS53" si="253">IF(AR53="","",IF(AR53="غ","غ",IF(AR53="صفر","دون المستوى",IF(AR53=0,"",IF(AR53&gt;=35,"ممتاز",IF(AR53&gt;=30,"جيد جداً",IF(AR53&gt;=26,"جيد",IF(AR53&gt;=20,"مقبول",IF(AR53&lt;20,"دون المستوى")))))))))</f>
        <v/>
      </c>
      <c r="AT53" s="18" t="str">
        <f t="shared" si="25"/>
        <v xml:space="preserve">  له دور ثان فى </v>
      </c>
      <c r="AU53" s="34" t="e">
        <f t="shared" si="26"/>
        <v>#VALUE!</v>
      </c>
      <c r="AV53" s="35" t="str">
        <f t="shared" si="27"/>
        <v xml:space="preserve"> عربى</v>
      </c>
      <c r="AW53" s="35" t="str">
        <f t="shared" si="28"/>
        <v xml:space="preserve"> رياضيات</v>
      </c>
      <c r="AX53" s="35" t="str">
        <f t="shared" si="29"/>
        <v xml:space="preserve"> دراسات</v>
      </c>
      <c r="AY53" s="35" t="str">
        <f t="shared" si="30"/>
        <v xml:space="preserve"> علوم</v>
      </c>
      <c r="AZ53" s="35" t="str">
        <f t="shared" si="31"/>
        <v xml:space="preserve"> انجليزى</v>
      </c>
      <c r="BA53" s="35" t="str">
        <f t="shared" si="32"/>
        <v xml:space="preserve"> دين</v>
      </c>
      <c r="BB53" s="35" t="str">
        <f t="shared" si="33"/>
        <v xml:space="preserve"> فنى</v>
      </c>
      <c r="BC53" s="35" t="str">
        <f t="shared" si="34"/>
        <v xml:space="preserve"> رياضى</v>
      </c>
      <c r="BD53" s="35" t="str">
        <f t="shared" si="35"/>
        <v xml:space="preserve"> نشاط 1</v>
      </c>
      <c r="BE53" s="35" t="str">
        <f t="shared" si="36"/>
        <v>نشاط 2</v>
      </c>
      <c r="BF53" s="30">
        <f t="shared" si="37"/>
        <v>0</v>
      </c>
    </row>
    <row r="54" spans="1:58" ht="20.100000000000001" customHeight="1" thickBot="1">
      <c r="A54" s="30" t="str">
        <f t="shared" si="0"/>
        <v/>
      </c>
      <c r="B54" s="31"/>
      <c r="C54" s="30" t="str">
        <f t="shared" si="1"/>
        <v/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U54" s="30" t="str">
        <f t="shared" si="2"/>
        <v/>
      </c>
      <c r="V54" s="31" t="str">
        <f t="shared" si="3"/>
        <v/>
      </c>
      <c r="W54" s="30" t="str">
        <f t="shared" si="3"/>
        <v/>
      </c>
      <c r="X54" s="30" t="str">
        <f t="shared" si="3"/>
        <v/>
      </c>
      <c r="Y54" s="1" t="str">
        <f t="shared" si="5"/>
        <v/>
      </c>
      <c r="Z54" s="30" t="str">
        <f t="shared" si="180"/>
        <v/>
      </c>
      <c r="AA54" s="32" t="str">
        <f t="shared" si="7"/>
        <v/>
      </c>
      <c r="AB54" s="30" t="str">
        <f t="shared" si="181"/>
        <v/>
      </c>
      <c r="AC54" s="33" t="str">
        <f t="shared" si="9"/>
        <v/>
      </c>
      <c r="AD54" s="30" t="str">
        <f t="shared" si="98"/>
        <v/>
      </c>
      <c r="AE54" s="33" t="str">
        <f t="shared" si="9"/>
        <v/>
      </c>
      <c r="AF54" s="30" t="str">
        <f t="shared" si="11"/>
        <v/>
      </c>
      <c r="AG54" s="33" t="str">
        <f t="shared" ref="AG54" si="254">IF(AF54="","",IF(AF54="غ","غ",IF(AF54="صفر","دون المستوى",IF(AF54=0,"",IF(AF54&gt;=35,"ممتاز",IF(AF54&gt;=30,"جيد جداً",IF(AF54&gt;=26,"جيد",IF(AF54&gt;=20,"مقبول",IF(AF54&lt;20,"دون المستوى")))))))))</f>
        <v/>
      </c>
      <c r="AH54" s="30" t="str">
        <f t="shared" si="183"/>
        <v/>
      </c>
      <c r="AI54" s="32" t="str">
        <f t="shared" si="14"/>
        <v/>
      </c>
      <c r="AJ54" s="30" t="str">
        <f t="shared" si="184"/>
        <v/>
      </c>
      <c r="AK54" s="32" t="str">
        <f t="shared" ref="AK54" si="255">IF(AJ54="","",IF(AJ54="غ","غ",IF(AJ54="صفر","دون المستوى",IF(AJ54=0,"",IF(AJ54&gt;=17,"ممتاز",IF(AJ54&gt;=13,"جيد جداً",IF(AJ54&gt;=11,"جيد",IF(AJ54&gt;=10,"مقبول",IF(AJ54&lt;10,"دون المستوى")))))))))</f>
        <v/>
      </c>
      <c r="AL54" s="30" t="str">
        <f t="shared" si="101"/>
        <v/>
      </c>
      <c r="AM54" s="32" t="str">
        <f t="shared" ref="AM54" si="256">IF(AL54="","",IF(AL54="غ","غ",IF(AL54="صفر","دون المستوى",IF(AL54=0,"",IF(AL54&gt;=17,"ممتاز",IF(AL54&gt;=13,"جيد جداً",IF(AL54&gt;=11,"جيد",IF(AL54&gt;=10,"مقبول",IF(AL54&lt;10,"دون المستوى")))))))))</f>
        <v/>
      </c>
      <c r="AN54" s="30" t="str">
        <f t="shared" si="19"/>
        <v/>
      </c>
      <c r="AO54" s="32" t="str">
        <f t="shared" ref="AO54" si="257">IF(AN54="","",IF(AN54="غ","غ",IF(AN54="صفر","دون المستوى",IF(AN54=0,"",IF(AN54&gt;=17,"ممتاز",IF(AN54&gt;=13,"جيد جداً",IF(AN54&gt;=11,"جيد",IF(AN54&gt;=10,"مقبول",IF(AN54&lt;10,"دون المستوى")))))))))</f>
        <v/>
      </c>
      <c r="AP54" s="2" t="str">
        <f t="shared" si="21"/>
        <v/>
      </c>
      <c r="AQ54" s="2" t="str">
        <f t="shared" si="22"/>
        <v/>
      </c>
      <c r="AR54" s="30" t="str">
        <f t="shared" si="23"/>
        <v/>
      </c>
      <c r="AS54" s="33" t="str">
        <f t="shared" ref="AS54" si="258">IF(AR54="","",IF(AR54="غ","غ",IF(AR54="صفر","دون المستوى",IF(AR54=0,"",IF(AR54&gt;=35,"ممتاز",IF(AR54&gt;=30,"جيد جداً",IF(AR54&gt;=26,"جيد",IF(AR54&gt;=20,"مقبول",IF(AR54&lt;20,"دون المستوى")))))))))</f>
        <v/>
      </c>
      <c r="AT54" s="18" t="str">
        <f t="shared" si="25"/>
        <v xml:space="preserve">  له دور ثان فى </v>
      </c>
      <c r="AU54" s="34" t="e">
        <f t="shared" si="26"/>
        <v>#VALUE!</v>
      </c>
      <c r="AV54" s="35" t="str">
        <f t="shared" si="27"/>
        <v xml:space="preserve"> عربى</v>
      </c>
      <c r="AW54" s="35" t="str">
        <f t="shared" si="28"/>
        <v xml:space="preserve"> رياضيات</v>
      </c>
      <c r="AX54" s="35" t="str">
        <f t="shared" si="29"/>
        <v xml:space="preserve"> دراسات</v>
      </c>
      <c r="AY54" s="35" t="str">
        <f t="shared" si="30"/>
        <v xml:space="preserve"> علوم</v>
      </c>
      <c r="AZ54" s="35" t="str">
        <f t="shared" si="31"/>
        <v xml:space="preserve"> انجليزى</v>
      </c>
      <c r="BA54" s="35" t="str">
        <f t="shared" si="32"/>
        <v xml:space="preserve"> دين</v>
      </c>
      <c r="BB54" s="35" t="str">
        <f t="shared" si="33"/>
        <v xml:space="preserve"> فنى</v>
      </c>
      <c r="BC54" s="35" t="str">
        <f t="shared" si="34"/>
        <v xml:space="preserve"> رياضى</v>
      </c>
      <c r="BD54" s="35" t="str">
        <f t="shared" si="35"/>
        <v xml:space="preserve"> نشاط 1</v>
      </c>
      <c r="BE54" s="35" t="str">
        <f t="shared" si="36"/>
        <v>نشاط 2</v>
      </c>
      <c r="BF54" s="30">
        <f t="shared" si="37"/>
        <v>0</v>
      </c>
    </row>
    <row r="55" spans="1:58" ht="20.100000000000001" customHeight="1" thickBot="1">
      <c r="A55" s="30" t="str">
        <f t="shared" si="0"/>
        <v/>
      </c>
      <c r="B55" s="31"/>
      <c r="C55" s="30" t="str">
        <f t="shared" si="1"/>
        <v/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U55" s="30" t="str">
        <f t="shared" si="2"/>
        <v/>
      </c>
      <c r="V55" s="31" t="str">
        <f t="shared" si="3"/>
        <v/>
      </c>
      <c r="W55" s="30" t="str">
        <f t="shared" si="3"/>
        <v/>
      </c>
      <c r="X55" s="30" t="str">
        <f t="shared" si="3"/>
        <v/>
      </c>
      <c r="Y55" s="1" t="str">
        <f t="shared" si="5"/>
        <v/>
      </c>
      <c r="Z55" s="30" t="str">
        <f t="shared" si="180"/>
        <v/>
      </c>
      <c r="AA55" s="32" t="str">
        <f t="shared" si="7"/>
        <v/>
      </c>
      <c r="AB55" s="30" t="str">
        <f t="shared" si="181"/>
        <v/>
      </c>
      <c r="AC55" s="33" t="str">
        <f t="shared" si="9"/>
        <v/>
      </c>
      <c r="AD55" s="30" t="str">
        <f t="shared" si="98"/>
        <v/>
      </c>
      <c r="AE55" s="33" t="str">
        <f t="shared" si="9"/>
        <v/>
      </c>
      <c r="AF55" s="30" t="str">
        <f t="shared" si="11"/>
        <v/>
      </c>
      <c r="AG55" s="33" t="str">
        <f t="shared" ref="AG55" si="259">IF(AF55="","",IF(AF55="غ","غ",IF(AF55="صفر","دون المستوى",IF(AF55=0,"",IF(AF55&gt;=35,"ممتاز",IF(AF55&gt;=30,"جيد جداً",IF(AF55&gt;=26,"جيد",IF(AF55&gt;=20,"مقبول",IF(AF55&lt;20,"دون المستوى")))))))))</f>
        <v/>
      </c>
      <c r="AH55" s="30" t="str">
        <f t="shared" si="183"/>
        <v/>
      </c>
      <c r="AI55" s="32" t="str">
        <f t="shared" si="14"/>
        <v/>
      </c>
      <c r="AJ55" s="30" t="str">
        <f t="shared" si="184"/>
        <v/>
      </c>
      <c r="AK55" s="32" t="str">
        <f t="shared" ref="AK55" si="260">IF(AJ55="","",IF(AJ55="غ","غ",IF(AJ55="صفر","دون المستوى",IF(AJ55=0,"",IF(AJ55&gt;=17,"ممتاز",IF(AJ55&gt;=13,"جيد جداً",IF(AJ55&gt;=11,"جيد",IF(AJ55&gt;=10,"مقبول",IF(AJ55&lt;10,"دون المستوى")))))))))</f>
        <v/>
      </c>
      <c r="AL55" s="30" t="str">
        <f t="shared" si="101"/>
        <v/>
      </c>
      <c r="AM55" s="32" t="str">
        <f t="shared" ref="AM55" si="261">IF(AL55="","",IF(AL55="غ","غ",IF(AL55="صفر","دون المستوى",IF(AL55=0,"",IF(AL55&gt;=17,"ممتاز",IF(AL55&gt;=13,"جيد جداً",IF(AL55&gt;=11,"جيد",IF(AL55&gt;=10,"مقبول",IF(AL55&lt;10,"دون المستوى")))))))))</f>
        <v/>
      </c>
      <c r="AN55" s="30" t="str">
        <f t="shared" si="19"/>
        <v/>
      </c>
      <c r="AO55" s="32" t="str">
        <f t="shared" ref="AO55" si="262">IF(AN55="","",IF(AN55="غ","غ",IF(AN55="صفر","دون المستوى",IF(AN55=0,"",IF(AN55&gt;=17,"ممتاز",IF(AN55&gt;=13,"جيد جداً",IF(AN55&gt;=11,"جيد",IF(AN55&gt;=10,"مقبول",IF(AN55&lt;10,"دون المستوى")))))))))</f>
        <v/>
      </c>
      <c r="AP55" s="2" t="str">
        <f t="shared" si="21"/>
        <v/>
      </c>
      <c r="AQ55" s="2" t="str">
        <f t="shared" si="22"/>
        <v/>
      </c>
      <c r="AR55" s="30" t="str">
        <f t="shared" si="23"/>
        <v/>
      </c>
      <c r="AS55" s="33" t="str">
        <f t="shared" ref="AS55" si="263">IF(AR55="","",IF(AR55="غ","غ",IF(AR55="صفر","دون المستوى",IF(AR55=0,"",IF(AR55&gt;=35,"ممتاز",IF(AR55&gt;=30,"جيد جداً",IF(AR55&gt;=26,"جيد",IF(AR55&gt;=20,"مقبول",IF(AR55&lt;20,"دون المستوى")))))))))</f>
        <v/>
      </c>
      <c r="AT55" s="18" t="str">
        <f t="shared" si="25"/>
        <v xml:space="preserve">  له دور ثان فى </v>
      </c>
      <c r="AU55" s="34" t="e">
        <f t="shared" si="26"/>
        <v>#VALUE!</v>
      </c>
      <c r="AV55" s="35" t="str">
        <f t="shared" si="27"/>
        <v xml:space="preserve"> عربى</v>
      </c>
      <c r="AW55" s="35" t="str">
        <f t="shared" si="28"/>
        <v xml:space="preserve"> رياضيات</v>
      </c>
      <c r="AX55" s="35" t="str">
        <f t="shared" si="29"/>
        <v xml:space="preserve"> دراسات</v>
      </c>
      <c r="AY55" s="35" t="str">
        <f t="shared" si="30"/>
        <v xml:space="preserve"> علوم</v>
      </c>
      <c r="AZ55" s="35" t="str">
        <f t="shared" si="31"/>
        <v xml:space="preserve"> انجليزى</v>
      </c>
      <c r="BA55" s="35" t="str">
        <f t="shared" si="32"/>
        <v xml:space="preserve"> دين</v>
      </c>
      <c r="BB55" s="35" t="str">
        <f t="shared" si="33"/>
        <v xml:space="preserve"> فنى</v>
      </c>
      <c r="BC55" s="35" t="str">
        <f t="shared" si="34"/>
        <v xml:space="preserve"> رياضى</v>
      </c>
      <c r="BD55" s="35" t="str">
        <f t="shared" si="35"/>
        <v xml:space="preserve"> نشاط 1</v>
      </c>
      <c r="BE55" s="35" t="str">
        <f t="shared" si="36"/>
        <v>نشاط 2</v>
      </c>
      <c r="BF55" s="30">
        <f t="shared" si="37"/>
        <v>0</v>
      </c>
    </row>
    <row r="56" spans="1:58" ht="20.100000000000001" customHeight="1" thickBot="1">
      <c r="A56" s="30" t="str">
        <f t="shared" si="0"/>
        <v/>
      </c>
      <c r="B56" s="31"/>
      <c r="C56" s="30" t="str">
        <f t="shared" si="1"/>
        <v/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U56" s="30" t="str">
        <f t="shared" si="2"/>
        <v/>
      </c>
      <c r="V56" s="31" t="str">
        <f t="shared" si="3"/>
        <v/>
      </c>
      <c r="W56" s="30" t="str">
        <f t="shared" si="3"/>
        <v/>
      </c>
      <c r="X56" s="30" t="str">
        <f t="shared" si="3"/>
        <v/>
      </c>
      <c r="Y56" s="1" t="str">
        <f t="shared" si="5"/>
        <v/>
      </c>
      <c r="Z56" s="30" t="str">
        <f t="shared" si="180"/>
        <v/>
      </c>
      <c r="AA56" s="32" t="str">
        <f t="shared" si="7"/>
        <v/>
      </c>
      <c r="AB56" s="30" t="str">
        <f t="shared" si="181"/>
        <v/>
      </c>
      <c r="AC56" s="33" t="str">
        <f t="shared" si="9"/>
        <v/>
      </c>
      <c r="AD56" s="30" t="str">
        <f t="shared" si="98"/>
        <v/>
      </c>
      <c r="AE56" s="33" t="str">
        <f t="shared" si="9"/>
        <v/>
      </c>
      <c r="AF56" s="30" t="str">
        <f t="shared" si="11"/>
        <v/>
      </c>
      <c r="AG56" s="33" t="str">
        <f t="shared" ref="AG56" si="264">IF(AF56="","",IF(AF56="غ","غ",IF(AF56="صفر","دون المستوى",IF(AF56=0,"",IF(AF56&gt;=35,"ممتاز",IF(AF56&gt;=30,"جيد جداً",IF(AF56&gt;=26,"جيد",IF(AF56&gt;=20,"مقبول",IF(AF56&lt;20,"دون المستوى")))))))))</f>
        <v/>
      </c>
      <c r="AH56" s="30" t="str">
        <f t="shared" si="183"/>
        <v/>
      </c>
      <c r="AI56" s="32" t="str">
        <f t="shared" si="14"/>
        <v/>
      </c>
      <c r="AJ56" s="30" t="str">
        <f t="shared" si="184"/>
        <v/>
      </c>
      <c r="AK56" s="32" t="str">
        <f t="shared" ref="AK56" si="265">IF(AJ56="","",IF(AJ56="غ","غ",IF(AJ56="صفر","دون المستوى",IF(AJ56=0,"",IF(AJ56&gt;=17,"ممتاز",IF(AJ56&gt;=13,"جيد جداً",IF(AJ56&gt;=11,"جيد",IF(AJ56&gt;=10,"مقبول",IF(AJ56&lt;10,"دون المستوى")))))))))</f>
        <v/>
      </c>
      <c r="AL56" s="30" t="str">
        <f t="shared" si="101"/>
        <v/>
      </c>
      <c r="AM56" s="32" t="str">
        <f t="shared" ref="AM56" si="266">IF(AL56="","",IF(AL56="غ","غ",IF(AL56="صفر","دون المستوى",IF(AL56=0,"",IF(AL56&gt;=17,"ممتاز",IF(AL56&gt;=13,"جيد جداً",IF(AL56&gt;=11,"جيد",IF(AL56&gt;=10,"مقبول",IF(AL56&lt;10,"دون المستوى")))))))))</f>
        <v/>
      </c>
      <c r="AN56" s="30" t="str">
        <f t="shared" si="19"/>
        <v/>
      </c>
      <c r="AO56" s="32" t="str">
        <f t="shared" ref="AO56" si="267">IF(AN56="","",IF(AN56="غ","غ",IF(AN56="صفر","دون المستوى",IF(AN56=0,"",IF(AN56&gt;=17,"ممتاز",IF(AN56&gt;=13,"جيد جداً",IF(AN56&gt;=11,"جيد",IF(AN56&gt;=10,"مقبول",IF(AN56&lt;10,"دون المستوى")))))))))</f>
        <v/>
      </c>
      <c r="AP56" s="2" t="str">
        <f t="shared" si="21"/>
        <v/>
      </c>
      <c r="AQ56" s="2" t="str">
        <f t="shared" si="22"/>
        <v/>
      </c>
      <c r="AR56" s="30" t="str">
        <f t="shared" si="23"/>
        <v/>
      </c>
      <c r="AS56" s="33" t="str">
        <f t="shared" ref="AS56" si="268">IF(AR56="","",IF(AR56="غ","غ",IF(AR56="صفر","دون المستوى",IF(AR56=0,"",IF(AR56&gt;=35,"ممتاز",IF(AR56&gt;=30,"جيد جداً",IF(AR56&gt;=26,"جيد",IF(AR56&gt;=20,"مقبول",IF(AR56&lt;20,"دون المستوى")))))))))</f>
        <v/>
      </c>
      <c r="AT56" s="18" t="str">
        <f t="shared" si="25"/>
        <v xml:space="preserve">  له دور ثان فى </v>
      </c>
      <c r="AU56" s="34" t="e">
        <f t="shared" si="26"/>
        <v>#VALUE!</v>
      </c>
      <c r="AV56" s="35" t="str">
        <f t="shared" si="27"/>
        <v xml:space="preserve"> عربى</v>
      </c>
      <c r="AW56" s="35" t="str">
        <f t="shared" si="28"/>
        <v xml:space="preserve"> رياضيات</v>
      </c>
      <c r="AX56" s="35" t="str">
        <f t="shared" si="29"/>
        <v xml:space="preserve"> دراسات</v>
      </c>
      <c r="AY56" s="35" t="str">
        <f t="shared" si="30"/>
        <v xml:space="preserve"> علوم</v>
      </c>
      <c r="AZ56" s="35" t="str">
        <f t="shared" si="31"/>
        <v xml:space="preserve"> انجليزى</v>
      </c>
      <c r="BA56" s="35" t="str">
        <f t="shared" si="32"/>
        <v xml:space="preserve"> دين</v>
      </c>
      <c r="BB56" s="35" t="str">
        <f t="shared" si="33"/>
        <v xml:space="preserve"> فنى</v>
      </c>
      <c r="BC56" s="35" t="str">
        <f t="shared" si="34"/>
        <v xml:space="preserve"> رياضى</v>
      </c>
      <c r="BD56" s="35" t="str">
        <f t="shared" si="35"/>
        <v xml:space="preserve"> نشاط 1</v>
      </c>
      <c r="BE56" s="35" t="str">
        <f t="shared" si="36"/>
        <v>نشاط 2</v>
      </c>
      <c r="BF56" s="30">
        <f t="shared" si="37"/>
        <v>0</v>
      </c>
    </row>
    <row r="57" spans="1:58" ht="20.100000000000001" customHeight="1" thickBot="1">
      <c r="A57" s="30" t="str">
        <f t="shared" si="0"/>
        <v/>
      </c>
      <c r="B57" s="31"/>
      <c r="C57" s="30" t="str">
        <f t="shared" si="1"/>
        <v/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U57" s="30" t="str">
        <f t="shared" si="2"/>
        <v/>
      </c>
      <c r="V57" s="31" t="str">
        <f t="shared" si="3"/>
        <v/>
      </c>
      <c r="W57" s="30" t="str">
        <f t="shared" si="3"/>
        <v/>
      </c>
      <c r="X57" s="30" t="str">
        <f t="shared" si="3"/>
        <v/>
      </c>
      <c r="Y57" s="1" t="str">
        <f t="shared" si="5"/>
        <v/>
      </c>
      <c r="Z57" s="30" t="str">
        <f t="shared" si="180"/>
        <v/>
      </c>
      <c r="AA57" s="32" t="str">
        <f t="shared" si="7"/>
        <v/>
      </c>
      <c r="AB57" s="30" t="str">
        <f t="shared" si="181"/>
        <v/>
      </c>
      <c r="AC57" s="33" t="str">
        <f t="shared" si="9"/>
        <v/>
      </c>
      <c r="AD57" s="30" t="str">
        <f t="shared" si="98"/>
        <v/>
      </c>
      <c r="AE57" s="33" t="str">
        <f t="shared" si="9"/>
        <v/>
      </c>
      <c r="AF57" s="30" t="str">
        <f t="shared" si="11"/>
        <v/>
      </c>
      <c r="AG57" s="33" t="str">
        <f t="shared" ref="AG57" si="269">IF(AF57="","",IF(AF57="غ","غ",IF(AF57="صفر","دون المستوى",IF(AF57=0,"",IF(AF57&gt;=35,"ممتاز",IF(AF57&gt;=30,"جيد جداً",IF(AF57&gt;=26,"جيد",IF(AF57&gt;=20,"مقبول",IF(AF57&lt;20,"دون المستوى")))))))))</f>
        <v/>
      </c>
      <c r="AH57" s="30" t="str">
        <f t="shared" si="183"/>
        <v/>
      </c>
      <c r="AI57" s="32" t="str">
        <f t="shared" si="14"/>
        <v/>
      </c>
      <c r="AJ57" s="30" t="str">
        <f t="shared" si="184"/>
        <v/>
      </c>
      <c r="AK57" s="32" t="str">
        <f t="shared" ref="AK57" si="270">IF(AJ57="","",IF(AJ57="غ","غ",IF(AJ57="صفر","دون المستوى",IF(AJ57=0,"",IF(AJ57&gt;=17,"ممتاز",IF(AJ57&gt;=13,"جيد جداً",IF(AJ57&gt;=11,"جيد",IF(AJ57&gt;=10,"مقبول",IF(AJ57&lt;10,"دون المستوى")))))))))</f>
        <v/>
      </c>
      <c r="AL57" s="30" t="str">
        <f t="shared" si="101"/>
        <v/>
      </c>
      <c r="AM57" s="32" t="str">
        <f t="shared" ref="AM57" si="271">IF(AL57="","",IF(AL57="غ","غ",IF(AL57="صفر","دون المستوى",IF(AL57=0,"",IF(AL57&gt;=17,"ممتاز",IF(AL57&gt;=13,"جيد جداً",IF(AL57&gt;=11,"جيد",IF(AL57&gt;=10,"مقبول",IF(AL57&lt;10,"دون المستوى")))))))))</f>
        <v/>
      </c>
      <c r="AN57" s="30" t="str">
        <f t="shared" si="19"/>
        <v/>
      </c>
      <c r="AO57" s="32" t="str">
        <f t="shared" ref="AO57" si="272">IF(AN57="","",IF(AN57="غ","غ",IF(AN57="صفر","دون المستوى",IF(AN57=0,"",IF(AN57&gt;=17,"ممتاز",IF(AN57&gt;=13,"جيد جداً",IF(AN57&gt;=11,"جيد",IF(AN57&gt;=10,"مقبول",IF(AN57&lt;10,"دون المستوى")))))))))</f>
        <v/>
      </c>
      <c r="AP57" s="2" t="str">
        <f t="shared" si="21"/>
        <v/>
      </c>
      <c r="AQ57" s="2" t="str">
        <f t="shared" si="22"/>
        <v/>
      </c>
      <c r="AR57" s="30" t="str">
        <f t="shared" si="23"/>
        <v/>
      </c>
      <c r="AS57" s="33" t="str">
        <f t="shared" ref="AS57" si="273">IF(AR57="","",IF(AR57="غ","غ",IF(AR57="صفر","دون المستوى",IF(AR57=0,"",IF(AR57&gt;=35,"ممتاز",IF(AR57&gt;=30,"جيد جداً",IF(AR57&gt;=26,"جيد",IF(AR57&gt;=20,"مقبول",IF(AR57&lt;20,"دون المستوى")))))))))</f>
        <v/>
      </c>
      <c r="AT57" s="18" t="str">
        <f t="shared" si="25"/>
        <v xml:space="preserve">  له دور ثان فى </v>
      </c>
      <c r="AU57" s="34" t="e">
        <f t="shared" si="26"/>
        <v>#VALUE!</v>
      </c>
      <c r="AV57" s="35" t="str">
        <f t="shared" si="27"/>
        <v xml:space="preserve"> عربى</v>
      </c>
      <c r="AW57" s="35" t="str">
        <f t="shared" si="28"/>
        <v xml:space="preserve"> رياضيات</v>
      </c>
      <c r="AX57" s="35" t="str">
        <f t="shared" si="29"/>
        <v xml:space="preserve"> دراسات</v>
      </c>
      <c r="AY57" s="35" t="str">
        <f t="shared" si="30"/>
        <v xml:space="preserve"> علوم</v>
      </c>
      <c r="AZ57" s="35" t="str">
        <f t="shared" si="31"/>
        <v xml:space="preserve"> انجليزى</v>
      </c>
      <c r="BA57" s="35" t="str">
        <f t="shared" si="32"/>
        <v xml:space="preserve"> دين</v>
      </c>
      <c r="BB57" s="35" t="str">
        <f t="shared" si="33"/>
        <v xml:space="preserve"> فنى</v>
      </c>
      <c r="BC57" s="35" t="str">
        <f t="shared" si="34"/>
        <v xml:space="preserve"> رياضى</v>
      </c>
      <c r="BD57" s="35" t="str">
        <f t="shared" si="35"/>
        <v xml:space="preserve"> نشاط 1</v>
      </c>
      <c r="BE57" s="35" t="str">
        <f t="shared" si="36"/>
        <v>نشاط 2</v>
      </c>
      <c r="BF57" s="30">
        <f t="shared" si="37"/>
        <v>0</v>
      </c>
    </row>
    <row r="58" spans="1:58" ht="20.100000000000001" customHeight="1" thickBot="1">
      <c r="A58" s="30" t="str">
        <f t="shared" si="0"/>
        <v/>
      </c>
      <c r="B58" s="31"/>
      <c r="C58" s="30" t="str">
        <f t="shared" si="1"/>
        <v/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U58" s="30" t="str">
        <f t="shared" si="2"/>
        <v/>
      </c>
      <c r="V58" s="31" t="str">
        <f t="shared" si="3"/>
        <v/>
      </c>
      <c r="W58" s="30" t="str">
        <f t="shared" si="3"/>
        <v/>
      </c>
      <c r="X58" s="30" t="str">
        <f t="shared" si="3"/>
        <v/>
      </c>
      <c r="Y58" s="1" t="str">
        <f t="shared" si="5"/>
        <v/>
      </c>
      <c r="Z58" s="30" t="str">
        <f t="shared" si="180"/>
        <v/>
      </c>
      <c r="AA58" s="32" t="str">
        <f t="shared" si="7"/>
        <v/>
      </c>
      <c r="AB58" s="30" t="str">
        <f t="shared" si="181"/>
        <v/>
      </c>
      <c r="AC58" s="33" t="str">
        <f t="shared" si="9"/>
        <v/>
      </c>
      <c r="AD58" s="30" t="str">
        <f t="shared" si="98"/>
        <v/>
      </c>
      <c r="AE58" s="33" t="str">
        <f t="shared" si="9"/>
        <v/>
      </c>
      <c r="AF58" s="30" t="str">
        <f t="shared" si="11"/>
        <v/>
      </c>
      <c r="AG58" s="33" t="str">
        <f t="shared" ref="AG58" si="274">IF(AF58="","",IF(AF58="غ","غ",IF(AF58="صفر","دون المستوى",IF(AF58=0,"",IF(AF58&gt;=35,"ممتاز",IF(AF58&gt;=30,"جيد جداً",IF(AF58&gt;=26,"جيد",IF(AF58&gt;=20,"مقبول",IF(AF58&lt;20,"دون المستوى")))))))))</f>
        <v/>
      </c>
      <c r="AH58" s="30" t="str">
        <f t="shared" si="183"/>
        <v/>
      </c>
      <c r="AI58" s="32" t="str">
        <f t="shared" si="14"/>
        <v/>
      </c>
      <c r="AJ58" s="30" t="str">
        <f t="shared" si="184"/>
        <v/>
      </c>
      <c r="AK58" s="32" t="str">
        <f t="shared" ref="AK58" si="275">IF(AJ58="","",IF(AJ58="غ","غ",IF(AJ58="صفر","دون المستوى",IF(AJ58=0,"",IF(AJ58&gt;=17,"ممتاز",IF(AJ58&gt;=13,"جيد جداً",IF(AJ58&gt;=11,"جيد",IF(AJ58&gt;=10,"مقبول",IF(AJ58&lt;10,"دون المستوى")))))))))</f>
        <v/>
      </c>
      <c r="AL58" s="30" t="str">
        <f t="shared" si="101"/>
        <v/>
      </c>
      <c r="AM58" s="32" t="str">
        <f t="shared" ref="AM58" si="276">IF(AL58="","",IF(AL58="غ","غ",IF(AL58="صفر","دون المستوى",IF(AL58=0,"",IF(AL58&gt;=17,"ممتاز",IF(AL58&gt;=13,"جيد جداً",IF(AL58&gt;=11,"جيد",IF(AL58&gt;=10,"مقبول",IF(AL58&lt;10,"دون المستوى")))))))))</f>
        <v/>
      </c>
      <c r="AN58" s="30" t="str">
        <f t="shared" si="19"/>
        <v/>
      </c>
      <c r="AO58" s="32" t="str">
        <f t="shared" ref="AO58" si="277">IF(AN58="","",IF(AN58="غ","غ",IF(AN58="صفر","دون المستوى",IF(AN58=0,"",IF(AN58&gt;=17,"ممتاز",IF(AN58&gt;=13,"جيد جداً",IF(AN58&gt;=11,"جيد",IF(AN58&gt;=10,"مقبول",IF(AN58&lt;10,"دون المستوى")))))))))</f>
        <v/>
      </c>
      <c r="AP58" s="2" t="str">
        <f t="shared" si="21"/>
        <v/>
      </c>
      <c r="AQ58" s="2" t="str">
        <f t="shared" si="22"/>
        <v/>
      </c>
      <c r="AR58" s="30" t="str">
        <f t="shared" si="23"/>
        <v/>
      </c>
      <c r="AS58" s="33" t="str">
        <f t="shared" ref="AS58" si="278">IF(AR58="","",IF(AR58="غ","غ",IF(AR58="صفر","دون المستوى",IF(AR58=0,"",IF(AR58&gt;=35,"ممتاز",IF(AR58&gt;=30,"جيد جداً",IF(AR58&gt;=26,"جيد",IF(AR58&gt;=20,"مقبول",IF(AR58&lt;20,"دون المستوى")))))))))</f>
        <v/>
      </c>
      <c r="AT58" s="18" t="str">
        <f t="shared" si="25"/>
        <v xml:space="preserve">  له دور ثان فى </v>
      </c>
      <c r="AU58" s="34" t="e">
        <f t="shared" si="26"/>
        <v>#VALUE!</v>
      </c>
      <c r="AV58" s="35" t="str">
        <f t="shared" si="27"/>
        <v xml:space="preserve"> عربى</v>
      </c>
      <c r="AW58" s="35" t="str">
        <f t="shared" si="28"/>
        <v xml:space="preserve"> رياضيات</v>
      </c>
      <c r="AX58" s="35" t="str">
        <f t="shared" si="29"/>
        <v xml:space="preserve"> دراسات</v>
      </c>
      <c r="AY58" s="35" t="str">
        <f t="shared" si="30"/>
        <v xml:space="preserve"> علوم</v>
      </c>
      <c r="AZ58" s="35" t="str">
        <f t="shared" si="31"/>
        <v xml:space="preserve"> انجليزى</v>
      </c>
      <c r="BA58" s="35" t="str">
        <f t="shared" si="32"/>
        <v xml:space="preserve"> دين</v>
      </c>
      <c r="BB58" s="35" t="str">
        <f t="shared" si="33"/>
        <v xml:space="preserve"> فنى</v>
      </c>
      <c r="BC58" s="35" t="str">
        <f t="shared" si="34"/>
        <v xml:space="preserve"> رياضى</v>
      </c>
      <c r="BD58" s="35" t="str">
        <f t="shared" si="35"/>
        <v xml:space="preserve"> نشاط 1</v>
      </c>
      <c r="BE58" s="35" t="str">
        <f t="shared" si="36"/>
        <v>نشاط 2</v>
      </c>
      <c r="BF58" s="30">
        <f t="shared" si="37"/>
        <v>0</v>
      </c>
    </row>
    <row r="59" spans="1:58" ht="20.100000000000001" customHeight="1" thickBot="1">
      <c r="A59" s="30" t="str">
        <f t="shared" si="0"/>
        <v/>
      </c>
      <c r="B59" s="31"/>
      <c r="C59" s="30" t="str">
        <f t="shared" si="1"/>
        <v/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U59" s="30" t="str">
        <f t="shared" si="2"/>
        <v/>
      </c>
      <c r="V59" s="31" t="str">
        <f t="shared" si="3"/>
        <v/>
      </c>
      <c r="W59" s="30" t="str">
        <f t="shared" si="3"/>
        <v/>
      </c>
      <c r="X59" s="30" t="str">
        <f t="shared" si="3"/>
        <v/>
      </c>
      <c r="Y59" s="1" t="str">
        <f t="shared" si="5"/>
        <v/>
      </c>
      <c r="Z59" s="30" t="str">
        <f t="shared" si="180"/>
        <v/>
      </c>
      <c r="AA59" s="32" t="str">
        <f t="shared" si="7"/>
        <v/>
      </c>
      <c r="AB59" s="30" t="str">
        <f t="shared" si="181"/>
        <v/>
      </c>
      <c r="AC59" s="33" t="str">
        <f t="shared" si="9"/>
        <v/>
      </c>
      <c r="AD59" s="30" t="str">
        <f t="shared" si="98"/>
        <v/>
      </c>
      <c r="AE59" s="33" t="str">
        <f t="shared" si="9"/>
        <v/>
      </c>
      <c r="AF59" s="30" t="str">
        <f t="shared" si="11"/>
        <v/>
      </c>
      <c r="AG59" s="33" t="str">
        <f t="shared" ref="AG59" si="279">IF(AF59="","",IF(AF59="غ","غ",IF(AF59="صفر","دون المستوى",IF(AF59=0,"",IF(AF59&gt;=35,"ممتاز",IF(AF59&gt;=30,"جيد جداً",IF(AF59&gt;=26,"جيد",IF(AF59&gt;=20,"مقبول",IF(AF59&lt;20,"دون المستوى")))))))))</f>
        <v/>
      </c>
      <c r="AH59" s="30" t="str">
        <f t="shared" si="183"/>
        <v/>
      </c>
      <c r="AI59" s="32" t="str">
        <f t="shared" si="14"/>
        <v/>
      </c>
      <c r="AJ59" s="30" t="str">
        <f t="shared" si="184"/>
        <v/>
      </c>
      <c r="AK59" s="32" t="str">
        <f t="shared" ref="AK59" si="280">IF(AJ59="","",IF(AJ59="غ","غ",IF(AJ59="صفر","دون المستوى",IF(AJ59=0,"",IF(AJ59&gt;=17,"ممتاز",IF(AJ59&gt;=13,"جيد جداً",IF(AJ59&gt;=11,"جيد",IF(AJ59&gt;=10,"مقبول",IF(AJ59&lt;10,"دون المستوى")))))))))</f>
        <v/>
      </c>
      <c r="AL59" s="30" t="str">
        <f t="shared" si="101"/>
        <v/>
      </c>
      <c r="AM59" s="32" t="str">
        <f t="shared" ref="AM59" si="281">IF(AL59="","",IF(AL59="غ","غ",IF(AL59="صفر","دون المستوى",IF(AL59=0,"",IF(AL59&gt;=17,"ممتاز",IF(AL59&gt;=13,"جيد جداً",IF(AL59&gt;=11,"جيد",IF(AL59&gt;=10,"مقبول",IF(AL59&lt;10,"دون المستوى")))))))))</f>
        <v/>
      </c>
      <c r="AN59" s="30" t="str">
        <f t="shared" si="19"/>
        <v/>
      </c>
      <c r="AO59" s="32" t="str">
        <f t="shared" ref="AO59" si="282">IF(AN59="","",IF(AN59="غ","غ",IF(AN59="صفر","دون المستوى",IF(AN59=0,"",IF(AN59&gt;=17,"ممتاز",IF(AN59&gt;=13,"جيد جداً",IF(AN59&gt;=11,"جيد",IF(AN59&gt;=10,"مقبول",IF(AN59&lt;10,"دون المستوى")))))))))</f>
        <v/>
      </c>
      <c r="AP59" s="2" t="str">
        <f t="shared" si="21"/>
        <v/>
      </c>
      <c r="AQ59" s="2" t="str">
        <f t="shared" si="22"/>
        <v/>
      </c>
      <c r="AR59" s="30" t="str">
        <f t="shared" si="23"/>
        <v/>
      </c>
      <c r="AS59" s="33" t="str">
        <f t="shared" ref="AS59" si="283">IF(AR59="","",IF(AR59="غ","غ",IF(AR59="صفر","دون المستوى",IF(AR59=0,"",IF(AR59&gt;=35,"ممتاز",IF(AR59&gt;=30,"جيد جداً",IF(AR59&gt;=26,"جيد",IF(AR59&gt;=20,"مقبول",IF(AR59&lt;20,"دون المستوى")))))))))</f>
        <v/>
      </c>
      <c r="AT59" s="18" t="str">
        <f t="shared" si="25"/>
        <v xml:space="preserve">  له دور ثان فى </v>
      </c>
      <c r="AU59" s="34" t="e">
        <f t="shared" si="26"/>
        <v>#VALUE!</v>
      </c>
      <c r="AV59" s="35" t="str">
        <f t="shared" si="27"/>
        <v xml:space="preserve"> عربى</v>
      </c>
      <c r="AW59" s="35" t="str">
        <f t="shared" si="28"/>
        <v xml:space="preserve"> رياضيات</v>
      </c>
      <c r="AX59" s="35" t="str">
        <f t="shared" si="29"/>
        <v xml:space="preserve"> دراسات</v>
      </c>
      <c r="AY59" s="35" t="str">
        <f t="shared" si="30"/>
        <v xml:space="preserve"> علوم</v>
      </c>
      <c r="AZ59" s="35" t="str">
        <f t="shared" si="31"/>
        <v xml:space="preserve"> انجليزى</v>
      </c>
      <c r="BA59" s="35" t="str">
        <f t="shared" si="32"/>
        <v xml:space="preserve"> دين</v>
      </c>
      <c r="BB59" s="35" t="str">
        <f t="shared" si="33"/>
        <v xml:space="preserve"> فنى</v>
      </c>
      <c r="BC59" s="35" t="str">
        <f t="shared" si="34"/>
        <v xml:space="preserve"> رياضى</v>
      </c>
      <c r="BD59" s="35" t="str">
        <f t="shared" si="35"/>
        <v xml:space="preserve"> نشاط 1</v>
      </c>
      <c r="BE59" s="35" t="str">
        <f t="shared" si="36"/>
        <v>نشاط 2</v>
      </c>
      <c r="BF59" s="30">
        <f t="shared" si="37"/>
        <v>0</v>
      </c>
    </row>
    <row r="60" spans="1:58" ht="20.100000000000001" customHeight="1" thickBot="1">
      <c r="A60" s="30" t="str">
        <f t="shared" si="0"/>
        <v/>
      </c>
      <c r="B60" s="31"/>
      <c r="C60" s="30" t="str">
        <f t="shared" si="1"/>
        <v/>
      </c>
      <c r="D60" s="30"/>
      <c r="E60" s="30"/>
      <c r="F60" s="30"/>
      <c r="G60" s="30"/>
      <c r="H60" s="30"/>
      <c r="I60" s="30"/>
      <c r="J60" s="30"/>
      <c r="K60" s="30"/>
      <c r="L60" s="30"/>
      <c r="M60" s="30"/>
      <c r="U60" s="30" t="str">
        <f t="shared" si="2"/>
        <v/>
      </c>
      <c r="V60" s="31" t="str">
        <f t="shared" si="3"/>
        <v/>
      </c>
      <c r="W60" s="30" t="str">
        <f t="shared" si="3"/>
        <v/>
      </c>
      <c r="X60" s="30" t="str">
        <f t="shared" si="3"/>
        <v/>
      </c>
      <c r="Y60" s="1" t="str">
        <f t="shared" si="5"/>
        <v/>
      </c>
      <c r="Z60" s="30" t="str">
        <f t="shared" si="180"/>
        <v/>
      </c>
      <c r="AA60" s="32" t="str">
        <f t="shared" si="7"/>
        <v/>
      </c>
      <c r="AB60" s="30" t="str">
        <f t="shared" si="181"/>
        <v/>
      </c>
      <c r="AC60" s="33" t="str">
        <f t="shared" si="9"/>
        <v/>
      </c>
      <c r="AD60" s="30" t="str">
        <f t="shared" si="98"/>
        <v/>
      </c>
      <c r="AE60" s="33" t="str">
        <f t="shared" si="9"/>
        <v/>
      </c>
      <c r="AF60" s="30" t="str">
        <f t="shared" si="11"/>
        <v/>
      </c>
      <c r="AG60" s="33" t="str">
        <f t="shared" ref="AG60" si="284">IF(AF60="","",IF(AF60="غ","غ",IF(AF60="صفر","دون المستوى",IF(AF60=0,"",IF(AF60&gt;=35,"ممتاز",IF(AF60&gt;=30,"جيد جداً",IF(AF60&gt;=26,"جيد",IF(AF60&gt;=20,"مقبول",IF(AF60&lt;20,"دون المستوى")))))))))</f>
        <v/>
      </c>
      <c r="AH60" s="30" t="str">
        <f t="shared" si="183"/>
        <v/>
      </c>
      <c r="AI60" s="32" t="str">
        <f t="shared" si="14"/>
        <v/>
      </c>
      <c r="AJ60" s="30" t="str">
        <f t="shared" si="184"/>
        <v/>
      </c>
      <c r="AK60" s="32" t="str">
        <f t="shared" ref="AK60" si="285">IF(AJ60="","",IF(AJ60="غ","غ",IF(AJ60="صفر","دون المستوى",IF(AJ60=0,"",IF(AJ60&gt;=17,"ممتاز",IF(AJ60&gt;=13,"جيد جداً",IF(AJ60&gt;=11,"جيد",IF(AJ60&gt;=10,"مقبول",IF(AJ60&lt;10,"دون المستوى")))))))))</f>
        <v/>
      </c>
      <c r="AL60" s="30" t="str">
        <f t="shared" si="101"/>
        <v/>
      </c>
      <c r="AM60" s="32" t="str">
        <f t="shared" ref="AM60" si="286">IF(AL60="","",IF(AL60="غ","غ",IF(AL60="صفر","دون المستوى",IF(AL60=0,"",IF(AL60&gt;=17,"ممتاز",IF(AL60&gt;=13,"جيد جداً",IF(AL60&gt;=11,"جيد",IF(AL60&gt;=10,"مقبول",IF(AL60&lt;10,"دون المستوى")))))))))</f>
        <v/>
      </c>
      <c r="AN60" s="30" t="str">
        <f t="shared" si="19"/>
        <v/>
      </c>
      <c r="AO60" s="32" t="str">
        <f t="shared" ref="AO60" si="287">IF(AN60="","",IF(AN60="غ","غ",IF(AN60="صفر","دون المستوى",IF(AN60=0,"",IF(AN60&gt;=17,"ممتاز",IF(AN60&gt;=13,"جيد جداً",IF(AN60&gt;=11,"جيد",IF(AN60&gt;=10,"مقبول",IF(AN60&lt;10,"دون المستوى")))))))))</f>
        <v/>
      </c>
      <c r="AP60" s="2" t="str">
        <f t="shared" si="21"/>
        <v/>
      </c>
      <c r="AQ60" s="2" t="str">
        <f t="shared" si="22"/>
        <v/>
      </c>
      <c r="AR60" s="30" t="str">
        <f t="shared" si="23"/>
        <v/>
      </c>
      <c r="AS60" s="33" t="str">
        <f t="shared" ref="AS60" si="288">IF(AR60="","",IF(AR60="غ","غ",IF(AR60="صفر","دون المستوى",IF(AR60=0,"",IF(AR60&gt;=35,"ممتاز",IF(AR60&gt;=30,"جيد جداً",IF(AR60&gt;=26,"جيد",IF(AR60&gt;=20,"مقبول",IF(AR60&lt;20,"دون المستوى")))))))))</f>
        <v/>
      </c>
      <c r="AT60" s="18" t="str">
        <f t="shared" si="25"/>
        <v xml:space="preserve">  له دور ثان فى </v>
      </c>
      <c r="AU60" s="34" t="e">
        <f t="shared" si="26"/>
        <v>#VALUE!</v>
      </c>
      <c r="AV60" s="35" t="str">
        <f t="shared" si="27"/>
        <v xml:space="preserve"> عربى</v>
      </c>
      <c r="AW60" s="35" t="str">
        <f t="shared" si="28"/>
        <v xml:space="preserve"> رياضيات</v>
      </c>
      <c r="AX60" s="35" t="str">
        <f t="shared" si="29"/>
        <v xml:space="preserve"> دراسات</v>
      </c>
      <c r="AY60" s="35" t="str">
        <f t="shared" si="30"/>
        <v xml:space="preserve"> علوم</v>
      </c>
      <c r="AZ60" s="35" t="str">
        <f t="shared" si="31"/>
        <v xml:space="preserve"> انجليزى</v>
      </c>
      <c r="BA60" s="35" t="str">
        <f t="shared" si="32"/>
        <v xml:space="preserve"> دين</v>
      </c>
      <c r="BB60" s="35" t="str">
        <f t="shared" si="33"/>
        <v xml:space="preserve"> فنى</v>
      </c>
      <c r="BC60" s="35" t="str">
        <f t="shared" si="34"/>
        <v xml:space="preserve"> رياضى</v>
      </c>
      <c r="BD60" s="35" t="str">
        <f t="shared" si="35"/>
        <v xml:space="preserve"> نشاط 1</v>
      </c>
      <c r="BE60" s="35" t="str">
        <f t="shared" si="36"/>
        <v>نشاط 2</v>
      </c>
      <c r="BF60" s="30">
        <f t="shared" si="37"/>
        <v>0</v>
      </c>
    </row>
    <row r="61" spans="1:58" ht="20.100000000000001" customHeight="1" thickBot="1">
      <c r="A61" s="30" t="str">
        <f t="shared" si="0"/>
        <v/>
      </c>
      <c r="B61" s="31"/>
      <c r="C61" s="30" t="str">
        <f t="shared" si="1"/>
        <v/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U61" s="30" t="str">
        <f t="shared" si="2"/>
        <v/>
      </c>
      <c r="V61" s="31" t="str">
        <f t="shared" si="3"/>
        <v/>
      </c>
      <c r="W61" s="30" t="str">
        <f t="shared" si="3"/>
        <v/>
      </c>
      <c r="X61" s="30" t="str">
        <f t="shared" si="3"/>
        <v/>
      </c>
      <c r="Y61" s="1" t="str">
        <f t="shared" si="5"/>
        <v/>
      </c>
      <c r="Z61" s="30" t="str">
        <f t="shared" si="180"/>
        <v/>
      </c>
      <c r="AA61" s="32" t="str">
        <f t="shared" si="7"/>
        <v/>
      </c>
      <c r="AB61" s="30" t="str">
        <f t="shared" si="181"/>
        <v/>
      </c>
      <c r="AC61" s="33" t="str">
        <f t="shared" si="9"/>
        <v/>
      </c>
      <c r="AD61" s="30" t="str">
        <f t="shared" si="98"/>
        <v/>
      </c>
      <c r="AE61" s="33" t="str">
        <f t="shared" si="9"/>
        <v/>
      </c>
      <c r="AF61" s="30" t="str">
        <f t="shared" si="11"/>
        <v/>
      </c>
      <c r="AG61" s="33" t="str">
        <f t="shared" ref="AG61" si="289">IF(AF61="","",IF(AF61="غ","غ",IF(AF61="صفر","دون المستوى",IF(AF61=0,"",IF(AF61&gt;=35,"ممتاز",IF(AF61&gt;=30,"جيد جداً",IF(AF61&gt;=26,"جيد",IF(AF61&gt;=20,"مقبول",IF(AF61&lt;20,"دون المستوى")))))))))</f>
        <v/>
      </c>
      <c r="AH61" s="30" t="str">
        <f t="shared" si="183"/>
        <v/>
      </c>
      <c r="AI61" s="32" t="str">
        <f t="shared" si="14"/>
        <v/>
      </c>
      <c r="AJ61" s="30" t="str">
        <f t="shared" si="184"/>
        <v/>
      </c>
      <c r="AK61" s="32" t="str">
        <f t="shared" ref="AK61" si="290">IF(AJ61="","",IF(AJ61="غ","غ",IF(AJ61="صفر","دون المستوى",IF(AJ61=0,"",IF(AJ61&gt;=17,"ممتاز",IF(AJ61&gt;=13,"جيد جداً",IF(AJ61&gt;=11,"جيد",IF(AJ61&gt;=10,"مقبول",IF(AJ61&lt;10,"دون المستوى")))))))))</f>
        <v/>
      </c>
      <c r="AL61" s="30" t="str">
        <f t="shared" si="101"/>
        <v/>
      </c>
      <c r="AM61" s="32" t="str">
        <f t="shared" ref="AM61" si="291">IF(AL61="","",IF(AL61="غ","غ",IF(AL61="صفر","دون المستوى",IF(AL61=0,"",IF(AL61&gt;=17,"ممتاز",IF(AL61&gt;=13,"جيد جداً",IF(AL61&gt;=11,"جيد",IF(AL61&gt;=10,"مقبول",IF(AL61&lt;10,"دون المستوى")))))))))</f>
        <v/>
      </c>
      <c r="AN61" s="30" t="str">
        <f t="shared" si="19"/>
        <v/>
      </c>
      <c r="AO61" s="32" t="str">
        <f t="shared" ref="AO61" si="292">IF(AN61="","",IF(AN61="غ","غ",IF(AN61="صفر","دون المستوى",IF(AN61=0,"",IF(AN61&gt;=17,"ممتاز",IF(AN61&gt;=13,"جيد جداً",IF(AN61&gt;=11,"جيد",IF(AN61&gt;=10,"مقبول",IF(AN61&lt;10,"دون المستوى")))))))))</f>
        <v/>
      </c>
      <c r="AP61" s="2" t="str">
        <f t="shared" si="21"/>
        <v/>
      </c>
      <c r="AQ61" s="2" t="str">
        <f t="shared" si="22"/>
        <v/>
      </c>
      <c r="AR61" s="30" t="str">
        <f t="shared" si="23"/>
        <v/>
      </c>
      <c r="AS61" s="33" t="str">
        <f t="shared" ref="AS61" si="293">IF(AR61="","",IF(AR61="غ","غ",IF(AR61="صفر","دون المستوى",IF(AR61=0,"",IF(AR61&gt;=35,"ممتاز",IF(AR61&gt;=30,"جيد جداً",IF(AR61&gt;=26,"جيد",IF(AR61&gt;=20,"مقبول",IF(AR61&lt;20,"دون المستوى")))))))))</f>
        <v/>
      </c>
      <c r="AT61" s="18" t="str">
        <f t="shared" si="25"/>
        <v xml:space="preserve">  له دور ثان فى </v>
      </c>
      <c r="AU61" s="34" t="e">
        <f t="shared" si="26"/>
        <v>#VALUE!</v>
      </c>
      <c r="AV61" s="35" t="str">
        <f t="shared" si="27"/>
        <v xml:space="preserve"> عربى</v>
      </c>
      <c r="AW61" s="35" t="str">
        <f t="shared" si="28"/>
        <v xml:space="preserve"> رياضيات</v>
      </c>
      <c r="AX61" s="35" t="str">
        <f t="shared" si="29"/>
        <v xml:space="preserve"> دراسات</v>
      </c>
      <c r="AY61" s="35" t="str">
        <f t="shared" si="30"/>
        <v xml:space="preserve"> علوم</v>
      </c>
      <c r="AZ61" s="35" t="str">
        <f t="shared" si="31"/>
        <v xml:space="preserve"> انجليزى</v>
      </c>
      <c r="BA61" s="35" t="str">
        <f t="shared" si="32"/>
        <v xml:space="preserve"> دين</v>
      </c>
      <c r="BB61" s="35" t="str">
        <f t="shared" si="33"/>
        <v xml:space="preserve"> فنى</v>
      </c>
      <c r="BC61" s="35" t="str">
        <f t="shared" si="34"/>
        <v xml:space="preserve"> رياضى</v>
      </c>
      <c r="BD61" s="35" t="str">
        <f t="shared" si="35"/>
        <v xml:space="preserve"> نشاط 1</v>
      </c>
      <c r="BE61" s="35" t="str">
        <f t="shared" si="36"/>
        <v>نشاط 2</v>
      </c>
      <c r="BF61" s="30">
        <f t="shared" si="37"/>
        <v>0</v>
      </c>
    </row>
    <row r="62" spans="1:58" ht="20.100000000000001" customHeight="1" thickBot="1">
      <c r="A62" s="30" t="str">
        <f t="shared" si="0"/>
        <v/>
      </c>
      <c r="B62" s="31"/>
      <c r="C62" s="30" t="str">
        <f t="shared" si="1"/>
        <v/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U62" s="30" t="str">
        <f t="shared" si="2"/>
        <v/>
      </c>
      <c r="V62" s="31" t="str">
        <f t="shared" si="3"/>
        <v/>
      </c>
      <c r="W62" s="30" t="str">
        <f t="shared" si="3"/>
        <v/>
      </c>
      <c r="X62" s="30" t="str">
        <f t="shared" si="3"/>
        <v/>
      </c>
      <c r="Y62" s="1" t="str">
        <f t="shared" si="5"/>
        <v/>
      </c>
      <c r="Z62" s="30" t="str">
        <f t="shared" si="180"/>
        <v/>
      </c>
      <c r="AA62" s="32" t="str">
        <f t="shared" si="7"/>
        <v/>
      </c>
      <c r="AB62" s="30" t="str">
        <f t="shared" si="181"/>
        <v/>
      </c>
      <c r="AC62" s="33" t="str">
        <f t="shared" si="9"/>
        <v/>
      </c>
      <c r="AD62" s="30" t="str">
        <f t="shared" si="98"/>
        <v/>
      </c>
      <c r="AE62" s="33" t="str">
        <f t="shared" si="9"/>
        <v/>
      </c>
      <c r="AF62" s="30" t="str">
        <f t="shared" si="11"/>
        <v/>
      </c>
      <c r="AG62" s="33" t="str">
        <f t="shared" ref="AG62" si="294">IF(AF62="","",IF(AF62="غ","غ",IF(AF62="صفر","دون المستوى",IF(AF62=0,"",IF(AF62&gt;=35,"ممتاز",IF(AF62&gt;=30,"جيد جداً",IF(AF62&gt;=26,"جيد",IF(AF62&gt;=20,"مقبول",IF(AF62&lt;20,"دون المستوى")))))))))</f>
        <v/>
      </c>
      <c r="AH62" s="30" t="str">
        <f t="shared" si="183"/>
        <v/>
      </c>
      <c r="AI62" s="32" t="str">
        <f t="shared" si="14"/>
        <v/>
      </c>
      <c r="AJ62" s="30" t="str">
        <f t="shared" si="184"/>
        <v/>
      </c>
      <c r="AK62" s="32" t="str">
        <f t="shared" ref="AK62" si="295">IF(AJ62="","",IF(AJ62="غ","غ",IF(AJ62="صفر","دون المستوى",IF(AJ62=0,"",IF(AJ62&gt;=17,"ممتاز",IF(AJ62&gt;=13,"جيد جداً",IF(AJ62&gt;=11,"جيد",IF(AJ62&gt;=10,"مقبول",IF(AJ62&lt;10,"دون المستوى")))))))))</f>
        <v/>
      </c>
      <c r="AL62" s="30" t="str">
        <f t="shared" si="101"/>
        <v/>
      </c>
      <c r="AM62" s="32" t="str">
        <f t="shared" ref="AM62" si="296">IF(AL62="","",IF(AL62="غ","غ",IF(AL62="صفر","دون المستوى",IF(AL62=0,"",IF(AL62&gt;=17,"ممتاز",IF(AL62&gt;=13,"جيد جداً",IF(AL62&gt;=11,"جيد",IF(AL62&gt;=10,"مقبول",IF(AL62&lt;10,"دون المستوى")))))))))</f>
        <v/>
      </c>
      <c r="AN62" s="30" t="str">
        <f t="shared" si="19"/>
        <v/>
      </c>
      <c r="AO62" s="32" t="str">
        <f t="shared" ref="AO62" si="297">IF(AN62="","",IF(AN62="غ","غ",IF(AN62="صفر","دون المستوى",IF(AN62=0,"",IF(AN62&gt;=17,"ممتاز",IF(AN62&gt;=13,"جيد جداً",IF(AN62&gt;=11,"جيد",IF(AN62&gt;=10,"مقبول",IF(AN62&lt;10,"دون المستوى")))))))))</f>
        <v/>
      </c>
      <c r="AP62" s="2" t="str">
        <f t="shared" si="21"/>
        <v/>
      </c>
      <c r="AQ62" s="2" t="str">
        <f t="shared" si="22"/>
        <v/>
      </c>
      <c r="AR62" s="30" t="str">
        <f t="shared" si="23"/>
        <v/>
      </c>
      <c r="AS62" s="33" t="str">
        <f t="shared" ref="AS62" si="298">IF(AR62="","",IF(AR62="غ","غ",IF(AR62="صفر","دون المستوى",IF(AR62=0,"",IF(AR62&gt;=35,"ممتاز",IF(AR62&gt;=30,"جيد جداً",IF(AR62&gt;=26,"جيد",IF(AR62&gt;=20,"مقبول",IF(AR62&lt;20,"دون المستوى")))))))))</f>
        <v/>
      </c>
      <c r="AT62" s="18" t="str">
        <f t="shared" si="25"/>
        <v xml:space="preserve">  له دور ثان فى </v>
      </c>
      <c r="AU62" s="34" t="e">
        <f t="shared" si="26"/>
        <v>#VALUE!</v>
      </c>
      <c r="AV62" s="35" t="str">
        <f t="shared" si="27"/>
        <v xml:space="preserve"> عربى</v>
      </c>
      <c r="AW62" s="35" t="str">
        <f t="shared" si="28"/>
        <v xml:space="preserve"> رياضيات</v>
      </c>
      <c r="AX62" s="35" t="str">
        <f t="shared" si="29"/>
        <v xml:space="preserve"> دراسات</v>
      </c>
      <c r="AY62" s="35" t="str">
        <f t="shared" si="30"/>
        <v xml:space="preserve"> علوم</v>
      </c>
      <c r="AZ62" s="35" t="str">
        <f t="shared" si="31"/>
        <v xml:space="preserve"> انجليزى</v>
      </c>
      <c r="BA62" s="35" t="str">
        <f t="shared" si="32"/>
        <v xml:space="preserve"> دين</v>
      </c>
      <c r="BB62" s="35" t="str">
        <f t="shared" si="33"/>
        <v xml:space="preserve"> فنى</v>
      </c>
      <c r="BC62" s="35" t="str">
        <f t="shared" si="34"/>
        <v xml:space="preserve"> رياضى</v>
      </c>
      <c r="BD62" s="35" t="str">
        <f t="shared" si="35"/>
        <v xml:space="preserve"> نشاط 1</v>
      </c>
      <c r="BE62" s="35" t="str">
        <f t="shared" si="36"/>
        <v>نشاط 2</v>
      </c>
      <c r="BF62" s="30">
        <f t="shared" si="37"/>
        <v>0</v>
      </c>
    </row>
    <row r="63" spans="1:58" ht="20.100000000000001" customHeight="1" thickBot="1">
      <c r="A63" s="30" t="str">
        <f t="shared" si="0"/>
        <v/>
      </c>
      <c r="B63" s="31"/>
      <c r="C63" s="30" t="str">
        <f t="shared" si="1"/>
        <v/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U63" s="30" t="str">
        <f t="shared" si="2"/>
        <v/>
      </c>
      <c r="V63" s="31" t="str">
        <f t="shared" si="3"/>
        <v/>
      </c>
      <c r="W63" s="30" t="str">
        <f t="shared" si="3"/>
        <v/>
      </c>
      <c r="X63" s="30" t="str">
        <f t="shared" si="3"/>
        <v/>
      </c>
      <c r="Y63" s="1" t="str">
        <f t="shared" si="5"/>
        <v/>
      </c>
      <c r="Z63" s="30" t="str">
        <f t="shared" si="180"/>
        <v/>
      </c>
      <c r="AA63" s="32" t="str">
        <f t="shared" si="7"/>
        <v/>
      </c>
      <c r="AB63" s="30" t="str">
        <f t="shared" si="181"/>
        <v/>
      </c>
      <c r="AC63" s="33" t="str">
        <f t="shared" si="9"/>
        <v/>
      </c>
      <c r="AD63" s="30" t="str">
        <f t="shared" si="98"/>
        <v/>
      </c>
      <c r="AE63" s="33" t="str">
        <f t="shared" si="9"/>
        <v/>
      </c>
      <c r="AF63" s="30" t="str">
        <f t="shared" si="11"/>
        <v/>
      </c>
      <c r="AG63" s="33" t="str">
        <f t="shared" ref="AG63" si="299">IF(AF63="","",IF(AF63="غ","غ",IF(AF63="صفر","دون المستوى",IF(AF63=0,"",IF(AF63&gt;=35,"ممتاز",IF(AF63&gt;=30,"جيد جداً",IF(AF63&gt;=26,"جيد",IF(AF63&gt;=20,"مقبول",IF(AF63&lt;20,"دون المستوى")))))))))</f>
        <v/>
      </c>
      <c r="AH63" s="30" t="str">
        <f t="shared" si="183"/>
        <v/>
      </c>
      <c r="AI63" s="32" t="str">
        <f t="shared" si="14"/>
        <v/>
      </c>
      <c r="AJ63" s="30" t="str">
        <f t="shared" si="184"/>
        <v/>
      </c>
      <c r="AK63" s="32" t="str">
        <f t="shared" ref="AK63" si="300">IF(AJ63="","",IF(AJ63="غ","غ",IF(AJ63="صفر","دون المستوى",IF(AJ63=0,"",IF(AJ63&gt;=17,"ممتاز",IF(AJ63&gt;=13,"جيد جداً",IF(AJ63&gt;=11,"جيد",IF(AJ63&gt;=10,"مقبول",IF(AJ63&lt;10,"دون المستوى")))))))))</f>
        <v/>
      </c>
      <c r="AL63" s="30" t="str">
        <f t="shared" si="101"/>
        <v/>
      </c>
      <c r="AM63" s="32" t="str">
        <f t="shared" ref="AM63" si="301">IF(AL63="","",IF(AL63="غ","غ",IF(AL63="صفر","دون المستوى",IF(AL63=0,"",IF(AL63&gt;=17,"ممتاز",IF(AL63&gt;=13,"جيد جداً",IF(AL63&gt;=11,"جيد",IF(AL63&gt;=10,"مقبول",IF(AL63&lt;10,"دون المستوى")))))))))</f>
        <v/>
      </c>
      <c r="AN63" s="30" t="str">
        <f t="shared" si="19"/>
        <v/>
      </c>
      <c r="AO63" s="32" t="str">
        <f t="shared" ref="AO63" si="302">IF(AN63="","",IF(AN63="غ","غ",IF(AN63="صفر","دون المستوى",IF(AN63=0,"",IF(AN63&gt;=17,"ممتاز",IF(AN63&gt;=13,"جيد جداً",IF(AN63&gt;=11,"جيد",IF(AN63&gt;=10,"مقبول",IF(AN63&lt;10,"دون المستوى")))))))))</f>
        <v/>
      </c>
      <c r="AP63" s="2" t="str">
        <f t="shared" si="21"/>
        <v/>
      </c>
      <c r="AQ63" s="2" t="str">
        <f t="shared" si="22"/>
        <v/>
      </c>
      <c r="AR63" s="30" t="str">
        <f t="shared" si="23"/>
        <v/>
      </c>
      <c r="AS63" s="33" t="str">
        <f t="shared" ref="AS63" si="303">IF(AR63="","",IF(AR63="غ","غ",IF(AR63="صفر","دون المستوى",IF(AR63=0,"",IF(AR63&gt;=35,"ممتاز",IF(AR63&gt;=30,"جيد جداً",IF(AR63&gt;=26,"جيد",IF(AR63&gt;=20,"مقبول",IF(AR63&lt;20,"دون المستوى")))))))))</f>
        <v/>
      </c>
      <c r="AT63" s="18" t="str">
        <f t="shared" si="25"/>
        <v xml:space="preserve">  له دور ثان فى </v>
      </c>
      <c r="AU63" s="34" t="e">
        <f t="shared" si="26"/>
        <v>#VALUE!</v>
      </c>
      <c r="AV63" s="35" t="str">
        <f t="shared" si="27"/>
        <v xml:space="preserve"> عربى</v>
      </c>
      <c r="AW63" s="35" t="str">
        <f t="shared" si="28"/>
        <v xml:space="preserve"> رياضيات</v>
      </c>
      <c r="AX63" s="35" t="str">
        <f t="shared" si="29"/>
        <v xml:space="preserve"> دراسات</v>
      </c>
      <c r="AY63" s="35" t="str">
        <f t="shared" si="30"/>
        <v xml:space="preserve"> علوم</v>
      </c>
      <c r="AZ63" s="35" t="str">
        <f t="shared" si="31"/>
        <v xml:space="preserve"> انجليزى</v>
      </c>
      <c r="BA63" s="35" t="str">
        <f t="shared" si="32"/>
        <v xml:space="preserve"> دين</v>
      </c>
      <c r="BB63" s="35" t="str">
        <f t="shared" si="33"/>
        <v xml:space="preserve"> فنى</v>
      </c>
      <c r="BC63" s="35" t="str">
        <f t="shared" si="34"/>
        <v xml:space="preserve"> رياضى</v>
      </c>
      <c r="BD63" s="35" t="str">
        <f t="shared" si="35"/>
        <v xml:space="preserve"> نشاط 1</v>
      </c>
      <c r="BE63" s="35" t="str">
        <f t="shared" si="36"/>
        <v>نشاط 2</v>
      </c>
      <c r="BF63" s="30">
        <f t="shared" si="37"/>
        <v>0</v>
      </c>
    </row>
    <row r="64" spans="1:58" ht="20.100000000000001" customHeight="1" thickBot="1">
      <c r="A64" s="30" t="str">
        <f t="shared" si="0"/>
        <v/>
      </c>
      <c r="B64" s="31"/>
      <c r="C64" s="30" t="str">
        <f t="shared" si="1"/>
        <v/>
      </c>
      <c r="D64" s="30"/>
      <c r="E64" s="30"/>
      <c r="F64" s="30"/>
      <c r="G64" s="30"/>
      <c r="H64" s="30"/>
      <c r="I64" s="30"/>
      <c r="J64" s="30"/>
      <c r="K64" s="30"/>
      <c r="L64" s="30"/>
      <c r="M64" s="30"/>
      <c r="U64" s="30" t="str">
        <f t="shared" si="2"/>
        <v/>
      </c>
      <c r="V64" s="31" t="str">
        <f t="shared" si="3"/>
        <v/>
      </c>
      <c r="W64" s="30" t="str">
        <f t="shared" si="3"/>
        <v/>
      </c>
      <c r="X64" s="30" t="str">
        <f t="shared" si="3"/>
        <v/>
      </c>
      <c r="Y64" s="1" t="str">
        <f t="shared" si="5"/>
        <v/>
      </c>
      <c r="Z64" s="30" t="str">
        <f t="shared" si="180"/>
        <v/>
      </c>
      <c r="AA64" s="32" t="str">
        <f t="shared" si="7"/>
        <v/>
      </c>
      <c r="AB64" s="30" t="str">
        <f t="shared" si="181"/>
        <v/>
      </c>
      <c r="AC64" s="33" t="str">
        <f t="shared" si="9"/>
        <v/>
      </c>
      <c r="AD64" s="30" t="str">
        <f t="shared" si="98"/>
        <v/>
      </c>
      <c r="AE64" s="33" t="str">
        <f t="shared" si="9"/>
        <v/>
      </c>
      <c r="AF64" s="30" t="str">
        <f t="shared" si="11"/>
        <v/>
      </c>
      <c r="AG64" s="33" t="str">
        <f t="shared" ref="AG64" si="304">IF(AF64="","",IF(AF64="غ","غ",IF(AF64="صفر","دون المستوى",IF(AF64=0,"",IF(AF64&gt;=35,"ممتاز",IF(AF64&gt;=30,"جيد جداً",IF(AF64&gt;=26,"جيد",IF(AF64&gt;=20,"مقبول",IF(AF64&lt;20,"دون المستوى")))))))))</f>
        <v/>
      </c>
      <c r="AH64" s="30" t="str">
        <f t="shared" si="183"/>
        <v/>
      </c>
      <c r="AI64" s="32" t="str">
        <f t="shared" si="14"/>
        <v/>
      </c>
      <c r="AJ64" s="30" t="str">
        <f t="shared" si="184"/>
        <v/>
      </c>
      <c r="AK64" s="32" t="str">
        <f t="shared" ref="AK64" si="305">IF(AJ64="","",IF(AJ64="غ","غ",IF(AJ64="صفر","دون المستوى",IF(AJ64=0,"",IF(AJ64&gt;=17,"ممتاز",IF(AJ64&gt;=13,"جيد جداً",IF(AJ64&gt;=11,"جيد",IF(AJ64&gt;=10,"مقبول",IF(AJ64&lt;10,"دون المستوى")))))))))</f>
        <v/>
      </c>
      <c r="AL64" s="30" t="str">
        <f t="shared" si="101"/>
        <v/>
      </c>
      <c r="AM64" s="32" t="str">
        <f t="shared" ref="AM64" si="306">IF(AL64="","",IF(AL64="غ","غ",IF(AL64="صفر","دون المستوى",IF(AL64=0,"",IF(AL64&gt;=17,"ممتاز",IF(AL64&gt;=13,"جيد جداً",IF(AL64&gt;=11,"جيد",IF(AL64&gt;=10,"مقبول",IF(AL64&lt;10,"دون المستوى")))))))))</f>
        <v/>
      </c>
      <c r="AN64" s="30" t="str">
        <f t="shared" si="19"/>
        <v/>
      </c>
      <c r="AO64" s="32" t="str">
        <f t="shared" ref="AO64" si="307">IF(AN64="","",IF(AN64="غ","غ",IF(AN64="صفر","دون المستوى",IF(AN64=0,"",IF(AN64&gt;=17,"ممتاز",IF(AN64&gt;=13,"جيد جداً",IF(AN64&gt;=11,"جيد",IF(AN64&gt;=10,"مقبول",IF(AN64&lt;10,"دون المستوى")))))))))</f>
        <v/>
      </c>
      <c r="AP64" s="2" t="str">
        <f t="shared" si="21"/>
        <v/>
      </c>
      <c r="AQ64" s="2" t="str">
        <f t="shared" si="22"/>
        <v/>
      </c>
      <c r="AR64" s="30" t="str">
        <f t="shared" si="23"/>
        <v/>
      </c>
      <c r="AS64" s="33" t="str">
        <f t="shared" ref="AS64" si="308">IF(AR64="","",IF(AR64="غ","غ",IF(AR64="صفر","دون المستوى",IF(AR64=0,"",IF(AR64&gt;=35,"ممتاز",IF(AR64&gt;=30,"جيد جداً",IF(AR64&gt;=26,"جيد",IF(AR64&gt;=20,"مقبول",IF(AR64&lt;20,"دون المستوى")))))))))</f>
        <v/>
      </c>
      <c r="AT64" s="18" t="str">
        <f t="shared" si="25"/>
        <v xml:space="preserve">  له دور ثان فى </v>
      </c>
      <c r="AU64" s="34" t="e">
        <f t="shared" si="26"/>
        <v>#VALUE!</v>
      </c>
      <c r="AV64" s="35" t="str">
        <f t="shared" si="27"/>
        <v xml:space="preserve"> عربى</v>
      </c>
      <c r="AW64" s="35" t="str">
        <f t="shared" si="28"/>
        <v xml:space="preserve"> رياضيات</v>
      </c>
      <c r="AX64" s="35" t="str">
        <f t="shared" si="29"/>
        <v xml:space="preserve"> دراسات</v>
      </c>
      <c r="AY64" s="35" t="str">
        <f t="shared" si="30"/>
        <v xml:space="preserve"> علوم</v>
      </c>
      <c r="AZ64" s="35" t="str">
        <f t="shared" si="31"/>
        <v xml:space="preserve"> انجليزى</v>
      </c>
      <c r="BA64" s="35" t="str">
        <f t="shared" si="32"/>
        <v xml:space="preserve"> دين</v>
      </c>
      <c r="BB64" s="35" t="str">
        <f t="shared" si="33"/>
        <v xml:space="preserve"> فنى</v>
      </c>
      <c r="BC64" s="35" t="str">
        <f t="shared" si="34"/>
        <v xml:space="preserve"> رياضى</v>
      </c>
      <c r="BD64" s="35" t="str">
        <f t="shared" si="35"/>
        <v xml:space="preserve"> نشاط 1</v>
      </c>
      <c r="BE64" s="35" t="str">
        <f t="shared" si="36"/>
        <v>نشاط 2</v>
      </c>
      <c r="BF64" s="30">
        <f t="shared" si="37"/>
        <v>0</v>
      </c>
    </row>
    <row r="65" spans="1:58" ht="20.100000000000001" customHeight="1" thickBot="1">
      <c r="A65" s="30" t="str">
        <f t="shared" si="0"/>
        <v/>
      </c>
      <c r="B65" s="31"/>
      <c r="C65" s="30" t="str">
        <f t="shared" si="1"/>
        <v/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U65" s="30" t="str">
        <f t="shared" si="2"/>
        <v/>
      </c>
      <c r="V65" s="31" t="str">
        <f t="shared" si="3"/>
        <v/>
      </c>
      <c r="W65" s="30" t="str">
        <f t="shared" si="3"/>
        <v/>
      </c>
      <c r="X65" s="30" t="str">
        <f t="shared" si="3"/>
        <v/>
      </c>
      <c r="Y65" s="1" t="str">
        <f t="shared" si="5"/>
        <v/>
      </c>
      <c r="Z65" s="30" t="str">
        <f t="shared" si="180"/>
        <v/>
      </c>
      <c r="AA65" s="32" t="str">
        <f t="shared" si="7"/>
        <v/>
      </c>
      <c r="AB65" s="30" t="str">
        <f t="shared" si="181"/>
        <v/>
      </c>
      <c r="AC65" s="33" t="str">
        <f t="shared" si="9"/>
        <v/>
      </c>
      <c r="AD65" s="30" t="str">
        <f t="shared" si="98"/>
        <v/>
      </c>
      <c r="AE65" s="33" t="str">
        <f t="shared" si="9"/>
        <v/>
      </c>
      <c r="AF65" s="30" t="str">
        <f t="shared" si="11"/>
        <v/>
      </c>
      <c r="AG65" s="33" t="str">
        <f t="shared" ref="AG65" si="309">IF(AF65="","",IF(AF65="غ","غ",IF(AF65="صفر","دون المستوى",IF(AF65=0,"",IF(AF65&gt;=35,"ممتاز",IF(AF65&gt;=30,"جيد جداً",IF(AF65&gt;=26,"جيد",IF(AF65&gt;=20,"مقبول",IF(AF65&lt;20,"دون المستوى")))))))))</f>
        <v/>
      </c>
      <c r="AH65" s="30" t="str">
        <f t="shared" si="183"/>
        <v/>
      </c>
      <c r="AI65" s="32" t="str">
        <f t="shared" si="14"/>
        <v/>
      </c>
      <c r="AJ65" s="30" t="str">
        <f t="shared" si="184"/>
        <v/>
      </c>
      <c r="AK65" s="32" t="str">
        <f t="shared" ref="AK65" si="310">IF(AJ65="","",IF(AJ65="غ","غ",IF(AJ65="صفر","دون المستوى",IF(AJ65=0,"",IF(AJ65&gt;=17,"ممتاز",IF(AJ65&gt;=13,"جيد جداً",IF(AJ65&gt;=11,"جيد",IF(AJ65&gt;=10,"مقبول",IF(AJ65&lt;10,"دون المستوى")))))))))</f>
        <v/>
      </c>
      <c r="AL65" s="30" t="str">
        <f t="shared" si="101"/>
        <v/>
      </c>
      <c r="AM65" s="32" t="str">
        <f t="shared" ref="AM65" si="311">IF(AL65="","",IF(AL65="غ","غ",IF(AL65="صفر","دون المستوى",IF(AL65=0,"",IF(AL65&gt;=17,"ممتاز",IF(AL65&gt;=13,"جيد جداً",IF(AL65&gt;=11,"جيد",IF(AL65&gt;=10,"مقبول",IF(AL65&lt;10,"دون المستوى")))))))))</f>
        <v/>
      </c>
      <c r="AN65" s="30" t="str">
        <f t="shared" si="19"/>
        <v/>
      </c>
      <c r="AO65" s="32" t="str">
        <f t="shared" ref="AO65" si="312">IF(AN65="","",IF(AN65="غ","غ",IF(AN65="صفر","دون المستوى",IF(AN65=0,"",IF(AN65&gt;=17,"ممتاز",IF(AN65&gt;=13,"جيد جداً",IF(AN65&gt;=11,"جيد",IF(AN65&gt;=10,"مقبول",IF(AN65&lt;10,"دون المستوى")))))))))</f>
        <v/>
      </c>
      <c r="AP65" s="2" t="str">
        <f t="shared" si="21"/>
        <v/>
      </c>
      <c r="AQ65" s="2" t="str">
        <f t="shared" si="22"/>
        <v/>
      </c>
      <c r="AR65" s="30" t="str">
        <f t="shared" si="23"/>
        <v/>
      </c>
      <c r="AS65" s="33" t="str">
        <f t="shared" ref="AS65" si="313">IF(AR65="","",IF(AR65="غ","غ",IF(AR65="صفر","دون المستوى",IF(AR65=0,"",IF(AR65&gt;=35,"ممتاز",IF(AR65&gt;=30,"جيد جداً",IF(AR65&gt;=26,"جيد",IF(AR65&gt;=20,"مقبول",IF(AR65&lt;20,"دون المستوى")))))))))</f>
        <v/>
      </c>
      <c r="AT65" s="18" t="str">
        <f t="shared" si="25"/>
        <v xml:space="preserve">  له دور ثان فى </v>
      </c>
      <c r="AU65" s="34" t="e">
        <f t="shared" si="26"/>
        <v>#VALUE!</v>
      </c>
      <c r="AV65" s="35" t="str">
        <f t="shared" si="27"/>
        <v xml:space="preserve"> عربى</v>
      </c>
      <c r="AW65" s="35" t="str">
        <f t="shared" si="28"/>
        <v xml:space="preserve"> رياضيات</v>
      </c>
      <c r="AX65" s="35" t="str">
        <f t="shared" si="29"/>
        <v xml:space="preserve"> دراسات</v>
      </c>
      <c r="AY65" s="35" t="str">
        <f t="shared" si="30"/>
        <v xml:space="preserve"> علوم</v>
      </c>
      <c r="AZ65" s="35" t="str">
        <f t="shared" si="31"/>
        <v xml:space="preserve"> انجليزى</v>
      </c>
      <c r="BA65" s="35" t="str">
        <f t="shared" si="32"/>
        <v xml:space="preserve"> دين</v>
      </c>
      <c r="BB65" s="35" t="str">
        <f t="shared" si="33"/>
        <v xml:space="preserve"> فنى</v>
      </c>
      <c r="BC65" s="35" t="str">
        <f t="shared" si="34"/>
        <v xml:space="preserve"> رياضى</v>
      </c>
      <c r="BD65" s="35" t="str">
        <f t="shared" si="35"/>
        <v xml:space="preserve"> نشاط 1</v>
      </c>
      <c r="BE65" s="35" t="str">
        <f t="shared" si="36"/>
        <v>نشاط 2</v>
      </c>
      <c r="BF65" s="30">
        <f t="shared" si="37"/>
        <v>0</v>
      </c>
    </row>
    <row r="66" spans="1:58" ht="20.100000000000001" customHeight="1" thickBot="1">
      <c r="A66" s="30" t="str">
        <f t="shared" si="0"/>
        <v/>
      </c>
      <c r="B66" s="31"/>
      <c r="C66" s="30" t="str">
        <f t="shared" si="1"/>
        <v/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U66" s="30" t="str">
        <f t="shared" si="2"/>
        <v/>
      </c>
      <c r="V66" s="31" t="str">
        <f t="shared" si="3"/>
        <v/>
      </c>
      <c r="W66" s="30" t="str">
        <f t="shared" si="3"/>
        <v/>
      </c>
      <c r="X66" s="30" t="str">
        <f t="shared" si="3"/>
        <v/>
      </c>
      <c r="Y66" s="1" t="str">
        <f t="shared" si="5"/>
        <v/>
      </c>
      <c r="Z66" s="30" t="str">
        <f t="shared" si="180"/>
        <v/>
      </c>
      <c r="AA66" s="32" t="str">
        <f t="shared" si="7"/>
        <v/>
      </c>
      <c r="AB66" s="30" t="str">
        <f t="shared" si="181"/>
        <v/>
      </c>
      <c r="AC66" s="33" t="str">
        <f t="shared" si="9"/>
        <v/>
      </c>
      <c r="AD66" s="30" t="str">
        <f t="shared" si="98"/>
        <v/>
      </c>
      <c r="AE66" s="33" t="str">
        <f t="shared" si="9"/>
        <v/>
      </c>
      <c r="AF66" s="30" t="str">
        <f t="shared" si="11"/>
        <v/>
      </c>
      <c r="AG66" s="33" t="str">
        <f t="shared" ref="AG66" si="314">IF(AF66="","",IF(AF66="غ","غ",IF(AF66="صفر","دون المستوى",IF(AF66=0,"",IF(AF66&gt;=35,"ممتاز",IF(AF66&gt;=30,"جيد جداً",IF(AF66&gt;=26,"جيد",IF(AF66&gt;=20,"مقبول",IF(AF66&lt;20,"دون المستوى")))))))))</f>
        <v/>
      </c>
      <c r="AH66" s="30" t="str">
        <f t="shared" si="183"/>
        <v/>
      </c>
      <c r="AI66" s="32" t="str">
        <f t="shared" si="14"/>
        <v/>
      </c>
      <c r="AJ66" s="30" t="str">
        <f t="shared" si="184"/>
        <v/>
      </c>
      <c r="AK66" s="32" t="str">
        <f t="shared" ref="AK66" si="315">IF(AJ66="","",IF(AJ66="غ","غ",IF(AJ66="صفر","دون المستوى",IF(AJ66=0,"",IF(AJ66&gt;=17,"ممتاز",IF(AJ66&gt;=13,"جيد جداً",IF(AJ66&gt;=11,"جيد",IF(AJ66&gt;=10,"مقبول",IF(AJ66&lt;10,"دون المستوى")))))))))</f>
        <v/>
      </c>
      <c r="AL66" s="30" t="str">
        <f t="shared" si="101"/>
        <v/>
      </c>
      <c r="AM66" s="32" t="str">
        <f t="shared" ref="AM66" si="316">IF(AL66="","",IF(AL66="غ","غ",IF(AL66="صفر","دون المستوى",IF(AL66=0,"",IF(AL66&gt;=17,"ممتاز",IF(AL66&gt;=13,"جيد جداً",IF(AL66&gt;=11,"جيد",IF(AL66&gt;=10,"مقبول",IF(AL66&lt;10,"دون المستوى")))))))))</f>
        <v/>
      </c>
      <c r="AN66" s="30" t="str">
        <f t="shared" si="19"/>
        <v/>
      </c>
      <c r="AO66" s="32" t="str">
        <f t="shared" ref="AO66" si="317">IF(AN66="","",IF(AN66="غ","غ",IF(AN66="صفر","دون المستوى",IF(AN66=0,"",IF(AN66&gt;=17,"ممتاز",IF(AN66&gt;=13,"جيد جداً",IF(AN66&gt;=11,"جيد",IF(AN66&gt;=10,"مقبول",IF(AN66&lt;10,"دون المستوى")))))))))</f>
        <v/>
      </c>
      <c r="AP66" s="2" t="str">
        <f t="shared" si="21"/>
        <v/>
      </c>
      <c r="AQ66" s="2" t="str">
        <f t="shared" si="22"/>
        <v/>
      </c>
      <c r="AR66" s="30" t="str">
        <f t="shared" si="23"/>
        <v/>
      </c>
      <c r="AS66" s="33" t="str">
        <f t="shared" ref="AS66" si="318">IF(AR66="","",IF(AR66="غ","غ",IF(AR66="صفر","دون المستوى",IF(AR66=0,"",IF(AR66&gt;=35,"ممتاز",IF(AR66&gt;=30,"جيد جداً",IF(AR66&gt;=26,"جيد",IF(AR66&gt;=20,"مقبول",IF(AR66&lt;20,"دون المستوى")))))))))</f>
        <v/>
      </c>
      <c r="AT66" s="18" t="str">
        <f t="shared" si="25"/>
        <v xml:space="preserve">  له دور ثان فى </v>
      </c>
      <c r="AU66" s="34" t="e">
        <f t="shared" si="26"/>
        <v>#VALUE!</v>
      </c>
      <c r="AV66" s="35" t="str">
        <f t="shared" si="27"/>
        <v xml:space="preserve"> عربى</v>
      </c>
      <c r="AW66" s="35" t="str">
        <f t="shared" si="28"/>
        <v xml:space="preserve"> رياضيات</v>
      </c>
      <c r="AX66" s="35" t="str">
        <f t="shared" si="29"/>
        <v xml:space="preserve"> دراسات</v>
      </c>
      <c r="AY66" s="35" t="str">
        <f t="shared" si="30"/>
        <v xml:space="preserve"> علوم</v>
      </c>
      <c r="AZ66" s="35" t="str">
        <f t="shared" si="31"/>
        <v xml:space="preserve"> انجليزى</v>
      </c>
      <c r="BA66" s="35" t="str">
        <f t="shared" si="32"/>
        <v xml:space="preserve"> دين</v>
      </c>
      <c r="BB66" s="35" t="str">
        <f t="shared" si="33"/>
        <v xml:space="preserve"> فنى</v>
      </c>
      <c r="BC66" s="35" t="str">
        <f t="shared" si="34"/>
        <v xml:space="preserve"> رياضى</v>
      </c>
      <c r="BD66" s="35" t="str">
        <f t="shared" si="35"/>
        <v xml:space="preserve"> نشاط 1</v>
      </c>
      <c r="BE66" s="35" t="str">
        <f t="shared" si="36"/>
        <v>نشاط 2</v>
      </c>
      <c r="BF66" s="30">
        <f t="shared" si="37"/>
        <v>0</v>
      </c>
    </row>
    <row r="67" spans="1:58" ht="20.100000000000001" customHeight="1" thickBot="1">
      <c r="A67" s="30" t="str">
        <f t="shared" si="0"/>
        <v/>
      </c>
      <c r="B67" s="31"/>
      <c r="C67" s="30" t="str">
        <f t="shared" si="1"/>
        <v/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U67" s="30" t="str">
        <f t="shared" si="2"/>
        <v/>
      </c>
      <c r="V67" s="31" t="str">
        <f t="shared" si="3"/>
        <v/>
      </c>
      <c r="W67" s="30" t="str">
        <f t="shared" si="3"/>
        <v/>
      </c>
      <c r="X67" s="30" t="str">
        <f t="shared" si="3"/>
        <v/>
      </c>
      <c r="Y67" s="1" t="str">
        <f t="shared" si="5"/>
        <v/>
      </c>
      <c r="Z67" s="30" t="str">
        <f t="shared" si="180"/>
        <v/>
      </c>
      <c r="AA67" s="32" t="str">
        <f t="shared" si="7"/>
        <v/>
      </c>
      <c r="AB67" s="30" t="str">
        <f t="shared" si="181"/>
        <v/>
      </c>
      <c r="AC67" s="33" t="str">
        <f t="shared" si="9"/>
        <v/>
      </c>
      <c r="AD67" s="30" t="str">
        <f t="shared" si="98"/>
        <v/>
      </c>
      <c r="AE67" s="33" t="str">
        <f t="shared" si="9"/>
        <v/>
      </c>
      <c r="AF67" s="30" t="str">
        <f t="shared" si="11"/>
        <v/>
      </c>
      <c r="AG67" s="33" t="str">
        <f t="shared" ref="AG67" si="319">IF(AF67="","",IF(AF67="غ","غ",IF(AF67="صفر","دون المستوى",IF(AF67=0,"",IF(AF67&gt;=35,"ممتاز",IF(AF67&gt;=30,"جيد جداً",IF(AF67&gt;=26,"جيد",IF(AF67&gt;=20,"مقبول",IF(AF67&lt;20,"دون المستوى")))))))))</f>
        <v/>
      </c>
      <c r="AH67" s="30" t="str">
        <f t="shared" si="183"/>
        <v/>
      </c>
      <c r="AI67" s="32" t="str">
        <f t="shared" si="14"/>
        <v/>
      </c>
      <c r="AJ67" s="30" t="str">
        <f t="shared" si="184"/>
        <v/>
      </c>
      <c r="AK67" s="32" t="str">
        <f t="shared" ref="AK67" si="320">IF(AJ67="","",IF(AJ67="غ","غ",IF(AJ67="صفر","دون المستوى",IF(AJ67=0,"",IF(AJ67&gt;=17,"ممتاز",IF(AJ67&gt;=13,"جيد جداً",IF(AJ67&gt;=11,"جيد",IF(AJ67&gt;=10,"مقبول",IF(AJ67&lt;10,"دون المستوى")))))))))</f>
        <v/>
      </c>
      <c r="AL67" s="30" t="str">
        <f t="shared" si="101"/>
        <v/>
      </c>
      <c r="AM67" s="32" t="str">
        <f t="shared" ref="AM67" si="321">IF(AL67="","",IF(AL67="غ","غ",IF(AL67="صفر","دون المستوى",IF(AL67=0,"",IF(AL67&gt;=17,"ممتاز",IF(AL67&gt;=13,"جيد جداً",IF(AL67&gt;=11,"جيد",IF(AL67&gt;=10,"مقبول",IF(AL67&lt;10,"دون المستوى")))))))))</f>
        <v/>
      </c>
      <c r="AN67" s="30" t="str">
        <f t="shared" si="19"/>
        <v/>
      </c>
      <c r="AO67" s="32" t="str">
        <f t="shared" ref="AO67" si="322">IF(AN67="","",IF(AN67="غ","غ",IF(AN67="صفر","دون المستوى",IF(AN67=0,"",IF(AN67&gt;=17,"ممتاز",IF(AN67&gt;=13,"جيد جداً",IF(AN67&gt;=11,"جيد",IF(AN67&gt;=10,"مقبول",IF(AN67&lt;10,"دون المستوى")))))))))</f>
        <v/>
      </c>
      <c r="AP67" s="2" t="str">
        <f t="shared" si="21"/>
        <v/>
      </c>
      <c r="AQ67" s="2" t="str">
        <f t="shared" si="22"/>
        <v/>
      </c>
      <c r="AR67" s="30" t="str">
        <f t="shared" si="23"/>
        <v/>
      </c>
      <c r="AS67" s="33" t="str">
        <f t="shared" ref="AS67" si="323">IF(AR67="","",IF(AR67="غ","غ",IF(AR67="صفر","دون المستوى",IF(AR67=0,"",IF(AR67&gt;=35,"ممتاز",IF(AR67&gt;=30,"جيد جداً",IF(AR67&gt;=26,"جيد",IF(AR67&gt;=20,"مقبول",IF(AR67&lt;20,"دون المستوى")))))))))</f>
        <v/>
      </c>
      <c r="AT67" s="18" t="str">
        <f t="shared" si="25"/>
        <v xml:space="preserve">  له دور ثان فى </v>
      </c>
      <c r="AU67" s="34" t="e">
        <f t="shared" si="26"/>
        <v>#VALUE!</v>
      </c>
      <c r="AV67" s="35" t="str">
        <f t="shared" si="27"/>
        <v xml:space="preserve"> عربى</v>
      </c>
      <c r="AW67" s="35" t="str">
        <f t="shared" si="28"/>
        <v xml:space="preserve"> رياضيات</v>
      </c>
      <c r="AX67" s="35" t="str">
        <f t="shared" si="29"/>
        <v xml:space="preserve"> دراسات</v>
      </c>
      <c r="AY67" s="35" t="str">
        <f t="shared" si="30"/>
        <v xml:space="preserve"> علوم</v>
      </c>
      <c r="AZ67" s="35" t="str">
        <f t="shared" si="31"/>
        <v xml:space="preserve"> انجليزى</v>
      </c>
      <c r="BA67" s="35" t="str">
        <f t="shared" si="32"/>
        <v xml:space="preserve"> دين</v>
      </c>
      <c r="BB67" s="35" t="str">
        <f t="shared" si="33"/>
        <v xml:space="preserve"> فنى</v>
      </c>
      <c r="BC67" s="35" t="str">
        <f t="shared" si="34"/>
        <v xml:space="preserve"> رياضى</v>
      </c>
      <c r="BD67" s="35" t="str">
        <f t="shared" si="35"/>
        <v xml:space="preserve"> نشاط 1</v>
      </c>
      <c r="BE67" s="35" t="str">
        <f t="shared" si="36"/>
        <v>نشاط 2</v>
      </c>
      <c r="BF67" s="30">
        <f t="shared" si="37"/>
        <v>0</v>
      </c>
    </row>
    <row r="68" spans="1:58" ht="20.100000000000001" customHeight="1" thickBot="1">
      <c r="A68" s="30" t="str">
        <f t="shared" si="0"/>
        <v/>
      </c>
      <c r="B68" s="31"/>
      <c r="C68" s="30" t="str">
        <f t="shared" si="1"/>
        <v/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U68" s="30" t="str">
        <f t="shared" si="2"/>
        <v/>
      </c>
      <c r="V68" s="31" t="str">
        <f t="shared" si="3"/>
        <v/>
      </c>
      <c r="W68" s="30" t="str">
        <f t="shared" si="3"/>
        <v/>
      </c>
      <c r="X68" s="30" t="str">
        <f t="shared" si="3"/>
        <v/>
      </c>
      <c r="Y68" s="1" t="str">
        <f t="shared" si="5"/>
        <v/>
      </c>
      <c r="Z68" s="30" t="str">
        <f t="shared" si="180"/>
        <v/>
      </c>
      <c r="AA68" s="32" t="str">
        <f t="shared" si="7"/>
        <v/>
      </c>
      <c r="AB68" s="30" t="str">
        <f t="shared" ref="AB68:AB131" si="324">IF(F68="","",F68)</f>
        <v/>
      </c>
      <c r="AC68" s="33" t="str">
        <f t="shared" si="9"/>
        <v/>
      </c>
      <c r="AD68" s="30" t="str">
        <f t="shared" si="98"/>
        <v/>
      </c>
      <c r="AE68" s="33" t="str">
        <f t="shared" si="9"/>
        <v/>
      </c>
      <c r="AF68" s="30" t="str">
        <f t="shared" si="11"/>
        <v/>
      </c>
      <c r="AG68" s="33" t="str">
        <f t="shared" ref="AG68" si="325">IF(AF68="","",IF(AF68="غ","غ",IF(AF68="صفر","دون المستوى",IF(AF68=0,"",IF(AF68&gt;=35,"ممتاز",IF(AF68&gt;=30,"جيد جداً",IF(AF68&gt;=26,"جيد",IF(AF68&gt;=20,"مقبول",IF(AF68&lt;20,"دون المستوى")))))))))</f>
        <v/>
      </c>
      <c r="AH68" s="30" t="str">
        <f t="shared" si="183"/>
        <v/>
      </c>
      <c r="AI68" s="32" t="str">
        <f t="shared" si="14"/>
        <v/>
      </c>
      <c r="AJ68" s="30" t="str">
        <f t="shared" si="184"/>
        <v/>
      </c>
      <c r="AK68" s="32" t="str">
        <f t="shared" ref="AK68" si="326">IF(AJ68="","",IF(AJ68="غ","غ",IF(AJ68="صفر","دون المستوى",IF(AJ68=0,"",IF(AJ68&gt;=17,"ممتاز",IF(AJ68&gt;=13,"جيد جداً",IF(AJ68&gt;=11,"جيد",IF(AJ68&gt;=10,"مقبول",IF(AJ68&lt;10,"دون المستوى")))))))))</f>
        <v/>
      </c>
      <c r="AL68" s="30" t="str">
        <f t="shared" si="101"/>
        <v/>
      </c>
      <c r="AM68" s="32" t="str">
        <f t="shared" ref="AM68" si="327">IF(AL68="","",IF(AL68="غ","غ",IF(AL68="صفر","دون المستوى",IF(AL68=0,"",IF(AL68&gt;=17,"ممتاز",IF(AL68&gt;=13,"جيد جداً",IF(AL68&gt;=11,"جيد",IF(AL68&gt;=10,"مقبول",IF(AL68&lt;10,"دون المستوى")))))))))</f>
        <v/>
      </c>
      <c r="AN68" s="30" t="str">
        <f t="shared" si="19"/>
        <v/>
      </c>
      <c r="AO68" s="32" t="str">
        <f t="shared" ref="AO68" si="328">IF(AN68="","",IF(AN68="غ","غ",IF(AN68="صفر","دون المستوى",IF(AN68=0,"",IF(AN68&gt;=17,"ممتاز",IF(AN68&gt;=13,"جيد جداً",IF(AN68&gt;=11,"جيد",IF(AN68&gt;=10,"مقبول",IF(AN68&lt;10,"دون المستوى")))))))))</f>
        <v/>
      </c>
      <c r="AP68" s="2" t="str">
        <f t="shared" si="21"/>
        <v/>
      </c>
      <c r="AQ68" s="2" t="str">
        <f t="shared" si="22"/>
        <v/>
      </c>
      <c r="AR68" s="30" t="str">
        <f t="shared" si="23"/>
        <v/>
      </c>
      <c r="AS68" s="33" t="str">
        <f t="shared" ref="AS68" si="329">IF(AR68="","",IF(AR68="غ","غ",IF(AR68="صفر","دون المستوى",IF(AR68=0,"",IF(AR68&gt;=35,"ممتاز",IF(AR68&gt;=30,"جيد جداً",IF(AR68&gt;=26,"جيد",IF(AR68&gt;=20,"مقبول",IF(AR68&lt;20,"دون المستوى")))))))))</f>
        <v/>
      </c>
      <c r="AT68" s="18" t="str">
        <f t="shared" si="25"/>
        <v xml:space="preserve">  له دور ثان فى </v>
      </c>
      <c r="AU68" s="34" t="e">
        <f t="shared" si="26"/>
        <v>#VALUE!</v>
      </c>
      <c r="AV68" s="35" t="str">
        <f t="shared" si="27"/>
        <v xml:space="preserve"> عربى</v>
      </c>
      <c r="AW68" s="35" t="str">
        <f t="shared" si="28"/>
        <v xml:space="preserve"> رياضيات</v>
      </c>
      <c r="AX68" s="35" t="str">
        <f t="shared" si="29"/>
        <v xml:space="preserve"> دراسات</v>
      </c>
      <c r="AY68" s="35" t="str">
        <f t="shared" si="30"/>
        <v xml:space="preserve"> علوم</v>
      </c>
      <c r="AZ68" s="35" t="str">
        <f t="shared" si="31"/>
        <v xml:space="preserve"> انجليزى</v>
      </c>
      <c r="BA68" s="35" t="str">
        <f t="shared" si="32"/>
        <v xml:space="preserve"> دين</v>
      </c>
      <c r="BB68" s="35" t="str">
        <f t="shared" si="33"/>
        <v xml:space="preserve"> فنى</v>
      </c>
      <c r="BC68" s="35" t="str">
        <f t="shared" si="34"/>
        <v xml:space="preserve"> رياضى</v>
      </c>
      <c r="BD68" s="35" t="str">
        <f t="shared" si="35"/>
        <v xml:space="preserve"> نشاط 1</v>
      </c>
      <c r="BE68" s="35" t="str">
        <f t="shared" si="36"/>
        <v>نشاط 2</v>
      </c>
      <c r="BF68" s="30">
        <f t="shared" si="37"/>
        <v>0</v>
      </c>
    </row>
    <row r="69" spans="1:58" ht="20.100000000000001" customHeight="1" thickBot="1">
      <c r="A69" s="30" t="str">
        <f t="shared" si="0"/>
        <v/>
      </c>
      <c r="B69" s="31"/>
      <c r="C69" s="30" t="str">
        <f t="shared" si="1"/>
        <v/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U69" s="30" t="str">
        <f t="shared" si="2"/>
        <v/>
      </c>
      <c r="V69" s="31" t="str">
        <f t="shared" si="3"/>
        <v/>
      </c>
      <c r="W69" s="30" t="str">
        <f t="shared" si="3"/>
        <v/>
      </c>
      <c r="X69" s="30" t="str">
        <f t="shared" si="3"/>
        <v/>
      </c>
      <c r="Y69" s="1" t="str">
        <f t="shared" si="5"/>
        <v/>
      </c>
      <c r="Z69" s="30" t="str">
        <f t="shared" si="180"/>
        <v/>
      </c>
      <c r="AA69" s="32" t="str">
        <f t="shared" si="7"/>
        <v/>
      </c>
      <c r="AB69" s="30" t="str">
        <f t="shared" si="324"/>
        <v/>
      </c>
      <c r="AC69" s="33" t="str">
        <f t="shared" si="9"/>
        <v/>
      </c>
      <c r="AD69" s="30" t="str">
        <f t="shared" si="98"/>
        <v/>
      </c>
      <c r="AE69" s="33" t="str">
        <f t="shared" si="9"/>
        <v/>
      </c>
      <c r="AF69" s="30" t="str">
        <f t="shared" si="11"/>
        <v/>
      </c>
      <c r="AG69" s="33" t="str">
        <f t="shared" ref="AG69" si="330">IF(AF69="","",IF(AF69="غ","غ",IF(AF69="صفر","دون المستوى",IF(AF69=0,"",IF(AF69&gt;=35,"ممتاز",IF(AF69&gt;=30,"جيد جداً",IF(AF69&gt;=26,"جيد",IF(AF69&gt;=20,"مقبول",IF(AF69&lt;20,"دون المستوى")))))))))</f>
        <v/>
      </c>
      <c r="AH69" s="30" t="str">
        <f t="shared" si="183"/>
        <v/>
      </c>
      <c r="AI69" s="32" t="str">
        <f t="shared" si="14"/>
        <v/>
      </c>
      <c r="AJ69" s="30" t="str">
        <f t="shared" si="184"/>
        <v/>
      </c>
      <c r="AK69" s="32" t="str">
        <f t="shared" ref="AK69" si="331">IF(AJ69="","",IF(AJ69="غ","غ",IF(AJ69="صفر","دون المستوى",IF(AJ69=0,"",IF(AJ69&gt;=17,"ممتاز",IF(AJ69&gt;=13,"جيد جداً",IF(AJ69&gt;=11,"جيد",IF(AJ69&gt;=10,"مقبول",IF(AJ69&lt;10,"دون المستوى")))))))))</f>
        <v/>
      </c>
      <c r="AL69" s="30" t="str">
        <f t="shared" si="101"/>
        <v/>
      </c>
      <c r="AM69" s="32" t="str">
        <f t="shared" ref="AM69" si="332">IF(AL69="","",IF(AL69="غ","غ",IF(AL69="صفر","دون المستوى",IF(AL69=0,"",IF(AL69&gt;=17,"ممتاز",IF(AL69&gt;=13,"جيد جداً",IF(AL69&gt;=11,"جيد",IF(AL69&gt;=10,"مقبول",IF(AL69&lt;10,"دون المستوى")))))))))</f>
        <v/>
      </c>
      <c r="AN69" s="30" t="str">
        <f t="shared" si="19"/>
        <v/>
      </c>
      <c r="AO69" s="32" t="str">
        <f t="shared" ref="AO69" si="333">IF(AN69="","",IF(AN69="غ","غ",IF(AN69="صفر","دون المستوى",IF(AN69=0,"",IF(AN69&gt;=17,"ممتاز",IF(AN69&gt;=13,"جيد جداً",IF(AN69&gt;=11,"جيد",IF(AN69&gt;=10,"مقبول",IF(AN69&lt;10,"دون المستوى")))))))))</f>
        <v/>
      </c>
      <c r="AP69" s="2" t="str">
        <f t="shared" si="21"/>
        <v/>
      </c>
      <c r="AQ69" s="2" t="str">
        <f t="shared" si="22"/>
        <v/>
      </c>
      <c r="AR69" s="30" t="str">
        <f t="shared" si="23"/>
        <v/>
      </c>
      <c r="AS69" s="33" t="str">
        <f t="shared" ref="AS69" si="334">IF(AR69="","",IF(AR69="غ","غ",IF(AR69="صفر","دون المستوى",IF(AR69=0,"",IF(AR69&gt;=35,"ممتاز",IF(AR69&gt;=30,"جيد جداً",IF(AR69&gt;=26,"جيد",IF(AR69&gt;=20,"مقبول",IF(AR69&lt;20,"دون المستوى")))))))))</f>
        <v/>
      </c>
      <c r="AT69" s="18" t="str">
        <f t="shared" si="25"/>
        <v xml:space="preserve">  له دور ثان فى </v>
      </c>
      <c r="AU69" s="34" t="e">
        <f t="shared" si="26"/>
        <v>#VALUE!</v>
      </c>
      <c r="AV69" s="35" t="str">
        <f t="shared" si="27"/>
        <v xml:space="preserve"> عربى</v>
      </c>
      <c r="AW69" s="35" t="str">
        <f t="shared" si="28"/>
        <v xml:space="preserve"> رياضيات</v>
      </c>
      <c r="AX69" s="35" t="str">
        <f t="shared" si="29"/>
        <v xml:space="preserve"> دراسات</v>
      </c>
      <c r="AY69" s="35" t="str">
        <f t="shared" si="30"/>
        <v xml:space="preserve"> علوم</v>
      </c>
      <c r="AZ69" s="35" t="str">
        <f t="shared" si="31"/>
        <v xml:space="preserve"> انجليزى</v>
      </c>
      <c r="BA69" s="35" t="str">
        <f t="shared" si="32"/>
        <v xml:space="preserve"> دين</v>
      </c>
      <c r="BB69" s="35" t="str">
        <f t="shared" si="33"/>
        <v xml:space="preserve"> فنى</v>
      </c>
      <c r="BC69" s="35" t="str">
        <f t="shared" si="34"/>
        <v xml:space="preserve"> رياضى</v>
      </c>
      <c r="BD69" s="35" t="str">
        <f t="shared" si="35"/>
        <v xml:space="preserve"> نشاط 1</v>
      </c>
      <c r="BE69" s="35" t="str">
        <f t="shared" si="36"/>
        <v>نشاط 2</v>
      </c>
      <c r="BF69" s="30">
        <f t="shared" si="37"/>
        <v>0</v>
      </c>
    </row>
    <row r="70" spans="1:58" ht="20.100000000000001" customHeight="1" thickBot="1">
      <c r="A70" s="30" t="str">
        <f t="shared" si="0"/>
        <v/>
      </c>
      <c r="B70" s="31"/>
      <c r="C70" s="30" t="str">
        <f t="shared" si="1"/>
        <v/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U70" s="30" t="str">
        <f t="shared" si="2"/>
        <v/>
      </c>
      <c r="V70" s="31" t="str">
        <f t="shared" si="3"/>
        <v/>
      </c>
      <c r="W70" s="30" t="str">
        <f t="shared" si="3"/>
        <v/>
      </c>
      <c r="X70" s="30" t="str">
        <f t="shared" si="3"/>
        <v/>
      </c>
      <c r="Y70" s="1" t="str">
        <f t="shared" si="5"/>
        <v/>
      </c>
      <c r="Z70" s="30" t="str">
        <f t="shared" si="180"/>
        <v/>
      </c>
      <c r="AA70" s="32" t="str">
        <f t="shared" si="7"/>
        <v/>
      </c>
      <c r="AB70" s="30" t="str">
        <f t="shared" si="324"/>
        <v/>
      </c>
      <c r="AC70" s="33" t="str">
        <f t="shared" si="9"/>
        <v/>
      </c>
      <c r="AD70" s="30" t="str">
        <f t="shared" si="98"/>
        <v/>
      </c>
      <c r="AE70" s="33" t="str">
        <f t="shared" si="9"/>
        <v/>
      </c>
      <c r="AF70" s="30" t="str">
        <f t="shared" si="11"/>
        <v/>
      </c>
      <c r="AG70" s="33" t="str">
        <f t="shared" ref="AG70" si="335">IF(AF70="","",IF(AF70="غ","غ",IF(AF70="صفر","دون المستوى",IF(AF70=0,"",IF(AF70&gt;=35,"ممتاز",IF(AF70&gt;=30,"جيد جداً",IF(AF70&gt;=26,"جيد",IF(AF70&gt;=20,"مقبول",IF(AF70&lt;20,"دون المستوى")))))))))</f>
        <v/>
      </c>
      <c r="AH70" s="30" t="str">
        <f t="shared" si="183"/>
        <v/>
      </c>
      <c r="AI70" s="32" t="str">
        <f t="shared" si="14"/>
        <v/>
      </c>
      <c r="AJ70" s="30" t="str">
        <f t="shared" si="184"/>
        <v/>
      </c>
      <c r="AK70" s="32" t="str">
        <f t="shared" ref="AK70" si="336">IF(AJ70="","",IF(AJ70="غ","غ",IF(AJ70="صفر","دون المستوى",IF(AJ70=0,"",IF(AJ70&gt;=17,"ممتاز",IF(AJ70&gt;=13,"جيد جداً",IF(AJ70&gt;=11,"جيد",IF(AJ70&gt;=10,"مقبول",IF(AJ70&lt;10,"دون المستوى")))))))))</f>
        <v/>
      </c>
      <c r="AL70" s="30" t="str">
        <f t="shared" si="101"/>
        <v/>
      </c>
      <c r="AM70" s="32" t="str">
        <f t="shared" ref="AM70" si="337">IF(AL70="","",IF(AL70="غ","غ",IF(AL70="صفر","دون المستوى",IF(AL70=0,"",IF(AL70&gt;=17,"ممتاز",IF(AL70&gt;=13,"جيد جداً",IF(AL70&gt;=11,"جيد",IF(AL70&gt;=10,"مقبول",IF(AL70&lt;10,"دون المستوى")))))))))</f>
        <v/>
      </c>
      <c r="AN70" s="30" t="str">
        <f t="shared" si="19"/>
        <v/>
      </c>
      <c r="AO70" s="32" t="str">
        <f t="shared" ref="AO70" si="338">IF(AN70="","",IF(AN70="غ","غ",IF(AN70="صفر","دون المستوى",IF(AN70=0,"",IF(AN70&gt;=17,"ممتاز",IF(AN70&gt;=13,"جيد جداً",IF(AN70&gt;=11,"جيد",IF(AN70&gt;=10,"مقبول",IF(AN70&lt;10,"دون المستوى")))))))))</f>
        <v/>
      </c>
      <c r="AP70" s="2" t="str">
        <f t="shared" si="21"/>
        <v/>
      </c>
      <c r="AQ70" s="2" t="str">
        <f t="shared" si="22"/>
        <v/>
      </c>
      <c r="AR70" s="30" t="str">
        <f t="shared" si="23"/>
        <v/>
      </c>
      <c r="AS70" s="33" t="str">
        <f t="shared" ref="AS70" si="339">IF(AR70="","",IF(AR70="غ","غ",IF(AR70="صفر","دون المستوى",IF(AR70=0,"",IF(AR70&gt;=35,"ممتاز",IF(AR70&gt;=30,"جيد جداً",IF(AR70&gt;=26,"جيد",IF(AR70&gt;=20,"مقبول",IF(AR70&lt;20,"دون المستوى")))))))))</f>
        <v/>
      </c>
      <c r="AT70" s="18" t="str">
        <f t="shared" si="25"/>
        <v xml:space="preserve">  له دور ثان فى </v>
      </c>
      <c r="AU70" s="34" t="e">
        <f t="shared" si="26"/>
        <v>#VALUE!</v>
      </c>
      <c r="AV70" s="35" t="str">
        <f t="shared" si="27"/>
        <v xml:space="preserve"> عربى</v>
      </c>
      <c r="AW70" s="35" t="str">
        <f t="shared" si="28"/>
        <v xml:space="preserve"> رياضيات</v>
      </c>
      <c r="AX70" s="35" t="str">
        <f t="shared" si="29"/>
        <v xml:space="preserve"> دراسات</v>
      </c>
      <c r="AY70" s="35" t="str">
        <f t="shared" si="30"/>
        <v xml:space="preserve"> علوم</v>
      </c>
      <c r="AZ70" s="35" t="str">
        <f t="shared" si="31"/>
        <v xml:space="preserve"> انجليزى</v>
      </c>
      <c r="BA70" s="35" t="str">
        <f t="shared" si="32"/>
        <v xml:space="preserve"> دين</v>
      </c>
      <c r="BB70" s="35" t="str">
        <f t="shared" si="33"/>
        <v xml:space="preserve"> فنى</v>
      </c>
      <c r="BC70" s="35" t="str">
        <f t="shared" si="34"/>
        <v xml:space="preserve"> رياضى</v>
      </c>
      <c r="BD70" s="35" t="str">
        <f t="shared" si="35"/>
        <v xml:space="preserve"> نشاط 1</v>
      </c>
      <c r="BE70" s="35" t="str">
        <f t="shared" si="36"/>
        <v>نشاط 2</v>
      </c>
      <c r="BF70" s="30">
        <f t="shared" si="37"/>
        <v>0</v>
      </c>
    </row>
    <row r="71" spans="1:58" ht="20.100000000000001" customHeight="1" thickBot="1">
      <c r="A71" s="30" t="str">
        <f t="shared" si="0"/>
        <v/>
      </c>
      <c r="B71" s="31"/>
      <c r="C71" s="30" t="str">
        <f t="shared" si="1"/>
        <v/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U71" s="30" t="str">
        <f t="shared" si="2"/>
        <v/>
      </c>
      <c r="V71" s="31" t="str">
        <f t="shared" si="3"/>
        <v/>
      </c>
      <c r="W71" s="30" t="str">
        <f t="shared" si="3"/>
        <v/>
      </c>
      <c r="X71" s="30" t="str">
        <f t="shared" si="3"/>
        <v/>
      </c>
      <c r="Y71" s="1" t="str">
        <f t="shared" si="5"/>
        <v/>
      </c>
      <c r="Z71" s="30" t="str">
        <f t="shared" si="180"/>
        <v/>
      </c>
      <c r="AA71" s="32" t="str">
        <f t="shared" si="7"/>
        <v/>
      </c>
      <c r="AB71" s="30" t="str">
        <f t="shared" si="324"/>
        <v/>
      </c>
      <c r="AC71" s="33" t="str">
        <f t="shared" si="9"/>
        <v/>
      </c>
      <c r="AD71" s="30" t="str">
        <f t="shared" si="98"/>
        <v/>
      </c>
      <c r="AE71" s="33" t="str">
        <f t="shared" si="9"/>
        <v/>
      </c>
      <c r="AF71" s="30" t="str">
        <f t="shared" si="11"/>
        <v/>
      </c>
      <c r="AG71" s="33" t="str">
        <f t="shared" ref="AG71" si="340">IF(AF71="","",IF(AF71="غ","غ",IF(AF71="صفر","دون المستوى",IF(AF71=0,"",IF(AF71&gt;=35,"ممتاز",IF(AF71&gt;=30,"جيد جداً",IF(AF71&gt;=26,"جيد",IF(AF71&gt;=20,"مقبول",IF(AF71&lt;20,"دون المستوى")))))))))</f>
        <v/>
      </c>
      <c r="AH71" s="30" t="str">
        <f t="shared" si="183"/>
        <v/>
      </c>
      <c r="AI71" s="32" t="str">
        <f t="shared" si="14"/>
        <v/>
      </c>
      <c r="AJ71" s="30" t="str">
        <f t="shared" si="184"/>
        <v/>
      </c>
      <c r="AK71" s="32" t="str">
        <f t="shared" ref="AK71" si="341">IF(AJ71="","",IF(AJ71="غ","غ",IF(AJ71="صفر","دون المستوى",IF(AJ71=0,"",IF(AJ71&gt;=17,"ممتاز",IF(AJ71&gt;=13,"جيد جداً",IF(AJ71&gt;=11,"جيد",IF(AJ71&gt;=10,"مقبول",IF(AJ71&lt;10,"دون المستوى")))))))))</f>
        <v/>
      </c>
      <c r="AL71" s="30" t="str">
        <f t="shared" si="101"/>
        <v/>
      </c>
      <c r="AM71" s="32" t="str">
        <f t="shared" ref="AM71" si="342">IF(AL71="","",IF(AL71="غ","غ",IF(AL71="صفر","دون المستوى",IF(AL71=0,"",IF(AL71&gt;=17,"ممتاز",IF(AL71&gt;=13,"جيد جداً",IF(AL71&gt;=11,"جيد",IF(AL71&gt;=10,"مقبول",IF(AL71&lt;10,"دون المستوى")))))))))</f>
        <v/>
      </c>
      <c r="AN71" s="30" t="str">
        <f t="shared" si="19"/>
        <v/>
      </c>
      <c r="AO71" s="32" t="str">
        <f t="shared" ref="AO71" si="343">IF(AN71="","",IF(AN71="غ","غ",IF(AN71="صفر","دون المستوى",IF(AN71=0,"",IF(AN71&gt;=17,"ممتاز",IF(AN71&gt;=13,"جيد جداً",IF(AN71&gt;=11,"جيد",IF(AN71&gt;=10,"مقبول",IF(AN71&lt;10,"دون المستوى")))))))))</f>
        <v/>
      </c>
      <c r="AP71" s="2" t="str">
        <f t="shared" si="21"/>
        <v/>
      </c>
      <c r="AQ71" s="2" t="str">
        <f t="shared" si="22"/>
        <v/>
      </c>
      <c r="AR71" s="30" t="str">
        <f t="shared" si="23"/>
        <v/>
      </c>
      <c r="AS71" s="33" t="str">
        <f t="shared" ref="AS71" si="344">IF(AR71="","",IF(AR71="غ","غ",IF(AR71="صفر","دون المستوى",IF(AR71=0,"",IF(AR71&gt;=35,"ممتاز",IF(AR71&gt;=30,"جيد جداً",IF(AR71&gt;=26,"جيد",IF(AR71&gt;=20,"مقبول",IF(AR71&lt;20,"دون المستوى")))))))))</f>
        <v/>
      </c>
      <c r="AT71" s="18" t="str">
        <f t="shared" si="25"/>
        <v xml:space="preserve">  له دور ثان فى </v>
      </c>
      <c r="AU71" s="34" t="e">
        <f t="shared" si="26"/>
        <v>#VALUE!</v>
      </c>
      <c r="AV71" s="35" t="str">
        <f t="shared" si="27"/>
        <v xml:space="preserve"> عربى</v>
      </c>
      <c r="AW71" s="35" t="str">
        <f t="shared" si="28"/>
        <v xml:space="preserve"> رياضيات</v>
      </c>
      <c r="AX71" s="35" t="str">
        <f t="shared" si="29"/>
        <v xml:space="preserve"> دراسات</v>
      </c>
      <c r="AY71" s="35" t="str">
        <f t="shared" si="30"/>
        <v xml:space="preserve"> علوم</v>
      </c>
      <c r="AZ71" s="35" t="str">
        <f t="shared" si="31"/>
        <v xml:space="preserve"> انجليزى</v>
      </c>
      <c r="BA71" s="35" t="str">
        <f t="shared" si="32"/>
        <v xml:space="preserve"> دين</v>
      </c>
      <c r="BB71" s="35" t="str">
        <f t="shared" si="33"/>
        <v xml:space="preserve"> فنى</v>
      </c>
      <c r="BC71" s="35" t="str">
        <f t="shared" si="34"/>
        <v xml:space="preserve"> رياضى</v>
      </c>
      <c r="BD71" s="35" t="str">
        <f t="shared" si="35"/>
        <v xml:space="preserve"> نشاط 1</v>
      </c>
      <c r="BE71" s="35" t="str">
        <f t="shared" si="36"/>
        <v>نشاط 2</v>
      </c>
      <c r="BF71" s="30">
        <f t="shared" si="37"/>
        <v>0</v>
      </c>
    </row>
    <row r="72" spans="1:58" ht="20.100000000000001" customHeight="1" thickBot="1">
      <c r="A72" s="30" t="str">
        <f t="shared" si="0"/>
        <v/>
      </c>
      <c r="B72" s="31"/>
      <c r="C72" s="30" t="str">
        <f t="shared" si="1"/>
        <v/>
      </c>
      <c r="D72" s="30"/>
      <c r="E72" s="30"/>
      <c r="F72" s="30"/>
      <c r="G72" s="30"/>
      <c r="H72" s="30"/>
      <c r="I72" s="30"/>
      <c r="J72" s="30"/>
      <c r="K72" s="30"/>
      <c r="L72" s="30"/>
      <c r="M72" s="30"/>
      <c r="U72" s="30" t="str">
        <f t="shared" si="2"/>
        <v/>
      </c>
      <c r="V72" s="31" t="str">
        <f t="shared" si="3"/>
        <v/>
      </c>
      <c r="W72" s="30" t="str">
        <f t="shared" si="3"/>
        <v/>
      </c>
      <c r="X72" s="30" t="str">
        <f t="shared" si="3"/>
        <v/>
      </c>
      <c r="Y72" s="1" t="str">
        <f t="shared" ref="Y72:Y135" si="345">IF(X72="غ","غ",IF(X72="صفر","دون المستوى",IF(X72=0,"",IF(OR(W72&lt;12,X72&lt;50),"دون المستوى",IF(X72&lt;=100*64.9%,"مقبول",IF(X72&lt;=100*74.9%,"جيد",IF(X72&lt;=100*84.9%,"جيد جدا",IF(X72&lt;=100,"ممتاز",""))))))))</f>
        <v/>
      </c>
      <c r="Z72" s="30" t="str">
        <f t="shared" ref="Z72:Z103" si="346">IF(E72="","",E72)</f>
        <v/>
      </c>
      <c r="AA72" s="32" t="str">
        <f t="shared" si="7"/>
        <v/>
      </c>
      <c r="AB72" s="30" t="str">
        <f t="shared" si="324"/>
        <v/>
      </c>
      <c r="AC72" s="33" t="str">
        <f t="shared" si="9"/>
        <v/>
      </c>
      <c r="AD72" s="30" t="str">
        <f t="shared" si="98"/>
        <v/>
      </c>
      <c r="AE72" s="33" t="str">
        <f t="shared" si="9"/>
        <v/>
      </c>
      <c r="AF72" s="30" t="str">
        <f t="shared" ref="AF72:AF135" si="347">IF(H72="","",H72)</f>
        <v/>
      </c>
      <c r="AG72" s="33" t="str">
        <f t="shared" ref="AG72" si="348">IF(AF72="","",IF(AF72="غ","غ",IF(AF72="صفر","دون المستوى",IF(AF72=0,"",IF(AF72&gt;=35,"ممتاز",IF(AF72&gt;=30,"جيد جداً",IF(AF72&gt;=26,"جيد",IF(AF72&gt;=20,"مقبول",IF(AF72&lt;20,"دون المستوى")))))))))</f>
        <v/>
      </c>
      <c r="AH72" s="30" t="str">
        <f t="shared" ref="AH72:AH103" si="349">IF(I72="","",I72)</f>
        <v/>
      </c>
      <c r="AI72" s="32" t="str">
        <f t="shared" si="14"/>
        <v/>
      </c>
      <c r="AJ72" s="30" t="str">
        <f t="shared" ref="AJ72:AJ86" si="350">IF(J72="","",J72)</f>
        <v/>
      </c>
      <c r="AK72" s="32" t="str">
        <f t="shared" ref="AK72" si="351">IF(AJ72="","",IF(AJ72="غ","غ",IF(AJ72="صفر","دون المستوى",IF(AJ72=0,"",IF(AJ72&gt;=17,"ممتاز",IF(AJ72&gt;=13,"جيد جداً",IF(AJ72&gt;=11,"جيد",IF(AJ72&gt;=10,"مقبول",IF(AJ72&lt;10,"دون المستوى")))))))))</f>
        <v/>
      </c>
      <c r="AL72" s="30" t="str">
        <f t="shared" si="101"/>
        <v/>
      </c>
      <c r="AM72" s="32" t="str">
        <f t="shared" ref="AM72" si="352">IF(AL72="","",IF(AL72="غ","غ",IF(AL72="صفر","دون المستوى",IF(AL72=0,"",IF(AL72&gt;=17,"ممتاز",IF(AL72&gt;=13,"جيد جداً",IF(AL72&gt;=11,"جيد",IF(AL72&gt;=10,"مقبول",IF(AL72&lt;10,"دون المستوى")))))))))</f>
        <v/>
      </c>
      <c r="AN72" s="30" t="str">
        <f t="shared" ref="AN72:AN135" si="353">IF(L72="","",L72)</f>
        <v/>
      </c>
      <c r="AO72" s="32" t="str">
        <f t="shared" ref="AO72" si="354">IF(AN72="","",IF(AN72="غ","غ",IF(AN72="صفر","دون المستوى",IF(AN72=0,"",IF(AN72&gt;=17,"ممتاز",IF(AN72&gt;=13,"جيد جداً",IF(AN72&gt;=11,"جيد",IF(AN72&gt;=10,"مقبول",IF(AN72&lt;10,"دون المستوى")))))))))</f>
        <v/>
      </c>
      <c r="AP72" s="2" t="str">
        <f t="shared" si="21"/>
        <v/>
      </c>
      <c r="AQ72" s="2" t="str">
        <f t="shared" ref="AQ72:AQ135" si="355">IF(AP72=0,"",IF(AP72="غ","غ",IF(AP72&lt;190,"دون المستوى",IF(AP72&lt;=380*64.9%,"مقبول",IF(AP72&lt;=380*74.9%,"جيد",IF(AP72&lt;=380*84.9%,"جيد جدا",IF(AP72&lt;=380,"ممتاز","")))))))</f>
        <v/>
      </c>
      <c r="AR72" s="30" t="str">
        <f t="shared" ref="AR72:AR135" si="356">IF(M72="","",M72)</f>
        <v/>
      </c>
      <c r="AS72" s="33" t="str">
        <f t="shared" ref="AS72" si="357">IF(AR72="","",IF(AR72="غ","غ",IF(AR72="صفر","دون المستوى",IF(AR72=0,"",IF(AR72&gt;=35,"ممتاز",IF(AR72&gt;=30,"جيد جداً",IF(AR72&gt;=26,"جيد",IF(AR72&gt;=20,"مقبول",IF(AR72&lt;20,"دون المستوى")))))))))</f>
        <v/>
      </c>
      <c r="AT72" s="18" t="str">
        <f t="shared" ref="AT72:AT135" si="358">IF(BF72=10," مبروك الطالب ناجح و منقول للصف الأول الاعدادى ","  له دور ثان فى ")&amp;IF(COUNTIF(X72,"&lt;12")+COUNTIF(X72,"غ")+COUNTIF(X72,"صفر")+COUNTIF(X72,"&lt;50")=0,,"اللغة العربية  ـ ")&amp;IF(COUNTIF(Z72,"&lt;12")+COUNTIF(Z72,"غ")+COUNTIF(Z72,"صفر")+COUNTIF(Z72,"&lt;40")=0,," الرياضيات  ـ ")&amp;IF(COUNTIF(AB72,"&lt;12")+COUNTIF(AB72,"غ")+COUNTIF(AB72,"صفر")+COUNTIF(AB72,"&lt;20")=0,," الدراسات  ـ ")&amp;IF(COUNTIF(AD72,"&lt;12")+COUNTIF(AD72,"غ")+COUNTIF(AD72,"صفر")+COUNTIF(AD72,"&lt;20")=0,,"العلوم  ـ ")&amp;IF(COUNTIF(AF72,"&lt;12")+COUNTIF(AF72,"غ")+COUNTIF(AF72,"صفر")+COUNTIF(AF72,"&lt;20")=0,,"إنجليزى  ـ ")&amp;IF(COUNTIF(AR72,"&lt;12")+COUNTIF(AR72,"غ")+COUNTIF(AR72,"صفر")+COUNTIF(AR72,"&lt;20")=0,,"دين  ")&amp;IF(COUNTIF(AH72,"&lt;3")+COUNTIF(AH72,"غ")+COUNTIF(AH72,"&lt;10")=0,,"- فنى ")&amp;IF(COUNTIF(AJ72,"&lt;3")+COUNTIF(AJ72,"غ")+COUNTIF(AJ72,"&lt;10")=0,,"- رياضى ")&amp;IF(COUNTIF(AL72,"&lt;3")+COUNTIF(AL72,"غ")+COUNTIF(AL72,"&lt;10")=0,,"- اختيارى 1 ")&amp;IF(COUNTIF(AN72,"&lt;3")+COUNTIF(AN72,"غ")+COUNTIF(AN72,"&lt;10")=0,,"- اختيارى 2 ")</f>
        <v xml:space="preserve">  له دور ثان فى </v>
      </c>
      <c r="AU72" s="34" t="e">
        <f t="shared" si="26"/>
        <v>#VALUE!</v>
      </c>
      <c r="AV72" s="35" t="str">
        <f t="shared" si="27"/>
        <v xml:space="preserve"> عربى</v>
      </c>
      <c r="AW72" s="35" t="str">
        <f t="shared" si="28"/>
        <v xml:space="preserve"> رياضيات</v>
      </c>
      <c r="AX72" s="35" t="str">
        <f t="shared" si="29"/>
        <v xml:space="preserve"> دراسات</v>
      </c>
      <c r="AY72" s="35" t="str">
        <f t="shared" si="30"/>
        <v xml:space="preserve"> علوم</v>
      </c>
      <c r="AZ72" s="35" t="str">
        <f t="shared" si="31"/>
        <v xml:space="preserve"> انجليزى</v>
      </c>
      <c r="BA72" s="35" t="str">
        <f t="shared" si="32"/>
        <v xml:space="preserve"> دين</v>
      </c>
      <c r="BB72" s="35" t="str">
        <f t="shared" si="33"/>
        <v xml:space="preserve"> فنى</v>
      </c>
      <c r="BC72" s="35" t="str">
        <f t="shared" si="34"/>
        <v xml:space="preserve"> رياضى</v>
      </c>
      <c r="BD72" s="35" t="str">
        <f t="shared" si="35"/>
        <v xml:space="preserve"> نشاط 1</v>
      </c>
      <c r="BE72" s="35" t="str">
        <f t="shared" si="36"/>
        <v>نشاط 2</v>
      </c>
      <c r="BF72" s="30">
        <f t="shared" ref="BF72:BF135" si="359">COUNTBLANK(AV72:BE72)</f>
        <v>0</v>
      </c>
    </row>
    <row r="73" spans="1:58" ht="20.100000000000001" customHeight="1" thickBot="1">
      <c r="A73" s="30" t="str">
        <f t="shared" ref="A73:A136" si="360">IF(B73="","",ROW()-7)</f>
        <v/>
      </c>
      <c r="B73" s="31"/>
      <c r="C73" s="30" t="str">
        <f t="shared" si="1"/>
        <v/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U73" s="30" t="str">
        <f t="shared" ref="U73:U136" si="361">IF(A73="","",A73)</f>
        <v/>
      </c>
      <c r="V73" s="31" t="str">
        <f t="shared" ref="V73:X136" si="362">IF(B73="","",B73)</f>
        <v/>
      </c>
      <c r="W73" s="30" t="str">
        <f t="shared" si="362"/>
        <v/>
      </c>
      <c r="X73" s="30" t="str">
        <f t="shared" si="362"/>
        <v/>
      </c>
      <c r="Y73" s="1" t="str">
        <f t="shared" si="345"/>
        <v/>
      </c>
      <c r="Z73" s="30" t="str">
        <f t="shared" si="346"/>
        <v/>
      </c>
      <c r="AA73" s="32" t="str">
        <f t="shared" ref="AA73:AA136" si="363">IF(Z73="","",IF(Z73="غ","غ",IF(Z73="صفر","دون المستوى",IF(Z73=0,"",IF(Z73&gt;=68,"ممتاز",IF(Z73&gt;=60,"جيد جداً",IF(Z73&gt;=52,"جيد",IF(Z73&gt;=40,"مقبول",IF(Z73&lt;40,"دون المستوى")))))))))</f>
        <v/>
      </c>
      <c r="AB73" s="30" t="str">
        <f t="shared" si="324"/>
        <v/>
      </c>
      <c r="AC73" s="33" t="str">
        <f t="shared" ref="AC73:AE136" si="364">IF(AB73="","",IF(AB73="غ","غ",IF(AB73="صفر","دون المستوى",IF(AB73=0,"",IF(AB73&gt;=35,"ممتاز",IF(AB73&gt;=30,"جيد جداً",IF(AB73&gt;=26,"جيد",IF(AB73&gt;=20,"مقبول",IF(AB73&lt;20,"دون المستوى")))))))))</f>
        <v/>
      </c>
      <c r="AD73" s="30" t="str">
        <f t="shared" si="98"/>
        <v/>
      </c>
      <c r="AE73" s="33" t="str">
        <f t="shared" si="364"/>
        <v/>
      </c>
      <c r="AF73" s="30" t="str">
        <f t="shared" si="347"/>
        <v/>
      </c>
      <c r="AG73" s="33" t="str">
        <f t="shared" ref="AG73" si="365">IF(AF73="","",IF(AF73="غ","غ",IF(AF73="صفر","دون المستوى",IF(AF73=0,"",IF(AF73&gt;=35,"ممتاز",IF(AF73&gt;=30,"جيد جداً",IF(AF73&gt;=26,"جيد",IF(AF73&gt;=20,"مقبول",IF(AF73&lt;20,"دون المستوى")))))))))</f>
        <v/>
      </c>
      <c r="AH73" s="30" t="str">
        <f t="shared" si="349"/>
        <v/>
      </c>
      <c r="AI73" s="32" t="str">
        <f t="shared" ref="AI73:AI136" si="366">IF(AH73="","",IF(AH73="غ","غ",IF(AH73="صفر","دون المستوى",IF(AH73=0,"",IF(AH73&gt;=17,"ممتاز",IF(AH73&gt;=13,"جيد جداً",IF(AH73&gt;=11,"جيد",IF(AH73&gt;=10,"مقبول",IF(AH73&lt;10,"دون المستوى")))))))))</f>
        <v/>
      </c>
      <c r="AJ73" s="30" t="str">
        <f t="shared" si="350"/>
        <v/>
      </c>
      <c r="AK73" s="32" t="str">
        <f t="shared" ref="AK73" si="367">IF(AJ73="","",IF(AJ73="غ","غ",IF(AJ73="صفر","دون المستوى",IF(AJ73=0,"",IF(AJ73&gt;=17,"ممتاز",IF(AJ73&gt;=13,"جيد جداً",IF(AJ73&gt;=11,"جيد",IF(AJ73&gt;=10,"مقبول",IF(AJ73&lt;10,"دون المستوى")))))))))</f>
        <v/>
      </c>
      <c r="AL73" s="30" t="str">
        <f t="shared" si="101"/>
        <v/>
      </c>
      <c r="AM73" s="32" t="str">
        <f t="shared" ref="AM73" si="368">IF(AL73="","",IF(AL73="غ","غ",IF(AL73="صفر","دون المستوى",IF(AL73=0,"",IF(AL73&gt;=17,"ممتاز",IF(AL73&gt;=13,"جيد جداً",IF(AL73&gt;=11,"جيد",IF(AL73&gt;=10,"مقبول",IF(AL73&lt;10,"دون المستوى")))))))))</f>
        <v/>
      </c>
      <c r="AN73" s="30" t="str">
        <f t="shared" si="353"/>
        <v/>
      </c>
      <c r="AO73" s="32" t="str">
        <f t="shared" ref="AO73" si="369">IF(AN73="","",IF(AN73="غ","غ",IF(AN73="صفر","دون المستوى",IF(AN73=0,"",IF(AN73&gt;=17,"ممتاز",IF(AN73&gt;=13,"جيد جداً",IF(AN73&gt;=11,"جيد",IF(AN73&gt;=10,"مقبول",IF(AN73&lt;10,"دون المستوى")))))))))</f>
        <v/>
      </c>
      <c r="AP73" s="2" t="str">
        <f t="shared" ref="AP73:AP136" si="370">IF(AND(X73="",Z73="",AB73="",AD73="",AF73="",AH73="",AJ73="",AL73="",AN73=""),"",SUM(X73,Z73,AB73,AD73,AF73,AH73,AJ73,AL73,AN73))</f>
        <v/>
      </c>
      <c r="AQ73" s="2" t="str">
        <f t="shared" si="355"/>
        <v/>
      </c>
      <c r="AR73" s="30" t="str">
        <f t="shared" si="356"/>
        <v/>
      </c>
      <c r="AS73" s="33" t="str">
        <f t="shared" ref="AS73" si="371">IF(AR73="","",IF(AR73="غ","غ",IF(AR73="صفر","دون المستوى",IF(AR73=0,"",IF(AR73&gt;=35,"ممتاز",IF(AR73&gt;=30,"جيد جداً",IF(AR73&gt;=26,"جيد",IF(AR73&gt;=20,"مقبول",IF(AR73&lt;20,"دون المستوى")))))))))</f>
        <v/>
      </c>
      <c r="AT73" s="18" t="str">
        <f t="shared" si="358"/>
        <v xml:space="preserve">  له دور ثان فى </v>
      </c>
      <c r="AU73" s="34" t="e">
        <f t="shared" ref="AU73:AU136" si="372">RANK(AP73,$AP$8:$AP$307)</f>
        <v>#VALUE!</v>
      </c>
      <c r="AV73" s="35" t="str">
        <f t="shared" ref="AV73:AV136" si="373">IF(OR(X73="",X73&lt;50,X73&lt;12,X73="غ")," عربى","")</f>
        <v xml:space="preserve"> عربى</v>
      </c>
      <c r="AW73" s="35" t="str">
        <f t="shared" ref="AW73:AW136" si="374">IF(OR(Z73="",Z73&lt;40,Y73&lt;12,Y73="غ")," رياضيات","")</f>
        <v xml:space="preserve"> رياضيات</v>
      </c>
      <c r="AX73" s="35" t="str">
        <f t="shared" ref="AX73:AX136" si="375">IF(OR(AB73="",AB73&lt;20,AB73&lt;12,AB73="غ")," دراسات","")</f>
        <v xml:space="preserve"> دراسات</v>
      </c>
      <c r="AY73" s="35" t="str">
        <f t="shared" ref="AY73:AY136" si="376">IF(OR(AD73="",AD73&lt;20,AD73&lt;12,AD73="غ")," علوم","")</f>
        <v xml:space="preserve"> علوم</v>
      </c>
      <c r="AZ73" s="35" t="str">
        <f t="shared" ref="AZ73:AZ136" si="377">IF(OR(AF73="",AF73&lt;20,AF73&lt;12,AF73="غ")," انجليزى","")</f>
        <v xml:space="preserve"> انجليزى</v>
      </c>
      <c r="BA73" s="35" t="str">
        <f t="shared" ref="BA73:BA136" si="378">IF(OR(AR73="",AR73&lt;20,AM73&lt;12,AR73="غ")," دين","")</f>
        <v xml:space="preserve"> دين</v>
      </c>
      <c r="BB73" s="35" t="str">
        <f t="shared" ref="BB73:BB136" si="379">IF(OR(AH73="",AH73&lt;10,AH73&lt;12,AH73="غ")," فنى","")</f>
        <v xml:space="preserve"> فنى</v>
      </c>
      <c r="BC73" s="35" t="str">
        <f t="shared" ref="BC73:BC136" si="380">IF(OR(AJ73="",AJ73&lt;10,AJ73&lt;12,AJ73="غ")," رياضى","")</f>
        <v xml:space="preserve"> رياضى</v>
      </c>
      <c r="BD73" s="35" t="str">
        <f t="shared" ref="BD73:BD136" si="381">IF(OR(AL73="",AL73&lt;10,AL73&lt;12,AL73="غ")," نشاط 1","")</f>
        <v xml:space="preserve"> نشاط 1</v>
      </c>
      <c r="BE73" s="35" t="str">
        <f t="shared" ref="BE73:BE136" si="382">IF(OR(AN73="",AN73&lt;10,AN73&lt;12,AN73="غ"),"نشاط 2","")</f>
        <v>نشاط 2</v>
      </c>
      <c r="BF73" s="30">
        <f t="shared" si="359"/>
        <v>0</v>
      </c>
    </row>
    <row r="74" spans="1:58" ht="20.100000000000001" customHeight="1" thickBot="1">
      <c r="A74" s="30" t="str">
        <f t="shared" si="360"/>
        <v/>
      </c>
      <c r="B74" s="31"/>
      <c r="C74" s="30" t="str">
        <f t="shared" ref="C74:C137" si="383">IF(B74="","",C73+1)</f>
        <v/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U74" s="30" t="str">
        <f t="shared" si="361"/>
        <v/>
      </c>
      <c r="V74" s="31" t="str">
        <f t="shared" si="362"/>
        <v/>
      </c>
      <c r="W74" s="30" t="str">
        <f t="shared" si="362"/>
        <v/>
      </c>
      <c r="X74" s="30" t="str">
        <f t="shared" si="362"/>
        <v/>
      </c>
      <c r="Y74" s="1" t="str">
        <f t="shared" si="345"/>
        <v/>
      </c>
      <c r="Z74" s="30" t="str">
        <f t="shared" si="346"/>
        <v/>
      </c>
      <c r="AA74" s="32" t="str">
        <f t="shared" si="363"/>
        <v/>
      </c>
      <c r="AB74" s="30" t="str">
        <f t="shared" si="324"/>
        <v/>
      </c>
      <c r="AC74" s="33" t="str">
        <f t="shared" si="364"/>
        <v/>
      </c>
      <c r="AD74" s="30" t="str">
        <f t="shared" si="98"/>
        <v/>
      </c>
      <c r="AE74" s="33" t="str">
        <f t="shared" si="364"/>
        <v/>
      </c>
      <c r="AF74" s="30" t="str">
        <f t="shared" si="347"/>
        <v/>
      </c>
      <c r="AG74" s="33" t="str">
        <f t="shared" ref="AG74" si="384">IF(AF74="","",IF(AF74="غ","غ",IF(AF74="صفر","دون المستوى",IF(AF74=0,"",IF(AF74&gt;=35,"ممتاز",IF(AF74&gt;=30,"جيد جداً",IF(AF74&gt;=26,"جيد",IF(AF74&gt;=20,"مقبول",IF(AF74&lt;20,"دون المستوى")))))))))</f>
        <v/>
      </c>
      <c r="AH74" s="30" t="str">
        <f t="shared" si="349"/>
        <v/>
      </c>
      <c r="AI74" s="32" t="str">
        <f t="shared" si="366"/>
        <v/>
      </c>
      <c r="AJ74" s="30" t="str">
        <f t="shared" si="350"/>
        <v/>
      </c>
      <c r="AK74" s="32" t="str">
        <f t="shared" ref="AK74" si="385">IF(AJ74="","",IF(AJ74="غ","غ",IF(AJ74="صفر","دون المستوى",IF(AJ74=0,"",IF(AJ74&gt;=17,"ممتاز",IF(AJ74&gt;=13,"جيد جداً",IF(AJ74&gt;=11,"جيد",IF(AJ74&gt;=10,"مقبول",IF(AJ74&lt;10,"دون المستوى")))))))))</f>
        <v/>
      </c>
      <c r="AL74" s="30" t="str">
        <f t="shared" si="101"/>
        <v/>
      </c>
      <c r="AM74" s="32" t="str">
        <f t="shared" ref="AM74" si="386">IF(AL74="","",IF(AL74="غ","غ",IF(AL74="صفر","دون المستوى",IF(AL74=0,"",IF(AL74&gt;=17,"ممتاز",IF(AL74&gt;=13,"جيد جداً",IF(AL74&gt;=11,"جيد",IF(AL74&gt;=10,"مقبول",IF(AL74&lt;10,"دون المستوى")))))))))</f>
        <v/>
      </c>
      <c r="AN74" s="30" t="str">
        <f t="shared" si="353"/>
        <v/>
      </c>
      <c r="AO74" s="32" t="str">
        <f t="shared" ref="AO74" si="387">IF(AN74="","",IF(AN74="غ","غ",IF(AN74="صفر","دون المستوى",IF(AN74=0,"",IF(AN74&gt;=17,"ممتاز",IF(AN74&gt;=13,"جيد جداً",IF(AN74&gt;=11,"جيد",IF(AN74&gt;=10,"مقبول",IF(AN74&lt;10,"دون المستوى")))))))))</f>
        <v/>
      </c>
      <c r="AP74" s="2" t="str">
        <f t="shared" si="370"/>
        <v/>
      </c>
      <c r="AQ74" s="2" t="str">
        <f t="shared" si="355"/>
        <v/>
      </c>
      <c r="AR74" s="30" t="str">
        <f t="shared" si="356"/>
        <v/>
      </c>
      <c r="AS74" s="33" t="str">
        <f t="shared" ref="AS74" si="388">IF(AR74="","",IF(AR74="غ","غ",IF(AR74="صفر","دون المستوى",IF(AR74=0,"",IF(AR74&gt;=35,"ممتاز",IF(AR74&gt;=30,"جيد جداً",IF(AR74&gt;=26,"جيد",IF(AR74&gt;=20,"مقبول",IF(AR74&lt;20,"دون المستوى")))))))))</f>
        <v/>
      </c>
      <c r="AT74" s="18" t="str">
        <f t="shared" si="358"/>
        <v xml:space="preserve">  له دور ثان فى </v>
      </c>
      <c r="AU74" s="34" t="e">
        <f t="shared" si="372"/>
        <v>#VALUE!</v>
      </c>
      <c r="AV74" s="35" t="str">
        <f t="shared" si="373"/>
        <v xml:space="preserve"> عربى</v>
      </c>
      <c r="AW74" s="35" t="str">
        <f t="shared" si="374"/>
        <v xml:space="preserve"> رياضيات</v>
      </c>
      <c r="AX74" s="35" t="str">
        <f t="shared" si="375"/>
        <v xml:space="preserve"> دراسات</v>
      </c>
      <c r="AY74" s="35" t="str">
        <f t="shared" si="376"/>
        <v xml:space="preserve"> علوم</v>
      </c>
      <c r="AZ74" s="35" t="str">
        <f t="shared" si="377"/>
        <v xml:space="preserve"> انجليزى</v>
      </c>
      <c r="BA74" s="35" t="str">
        <f t="shared" si="378"/>
        <v xml:space="preserve"> دين</v>
      </c>
      <c r="BB74" s="35" t="str">
        <f t="shared" si="379"/>
        <v xml:space="preserve"> فنى</v>
      </c>
      <c r="BC74" s="35" t="str">
        <f t="shared" si="380"/>
        <v xml:space="preserve"> رياضى</v>
      </c>
      <c r="BD74" s="35" t="str">
        <f t="shared" si="381"/>
        <v xml:space="preserve"> نشاط 1</v>
      </c>
      <c r="BE74" s="35" t="str">
        <f t="shared" si="382"/>
        <v>نشاط 2</v>
      </c>
      <c r="BF74" s="30">
        <f t="shared" si="359"/>
        <v>0</v>
      </c>
    </row>
    <row r="75" spans="1:58" ht="20.100000000000001" customHeight="1" thickBot="1">
      <c r="A75" s="30" t="str">
        <f t="shared" si="360"/>
        <v/>
      </c>
      <c r="B75" s="31"/>
      <c r="C75" s="30" t="str">
        <f t="shared" si="383"/>
        <v/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U75" s="30" t="str">
        <f t="shared" si="361"/>
        <v/>
      </c>
      <c r="V75" s="31" t="str">
        <f t="shared" si="362"/>
        <v/>
      </c>
      <c r="W75" s="30" t="str">
        <f t="shared" si="362"/>
        <v/>
      </c>
      <c r="X75" s="30" t="str">
        <f t="shared" si="362"/>
        <v/>
      </c>
      <c r="Y75" s="1" t="str">
        <f t="shared" si="345"/>
        <v/>
      </c>
      <c r="Z75" s="30" t="str">
        <f t="shared" si="346"/>
        <v/>
      </c>
      <c r="AA75" s="32" t="str">
        <f t="shared" si="363"/>
        <v/>
      </c>
      <c r="AB75" s="30" t="str">
        <f t="shared" si="324"/>
        <v/>
      </c>
      <c r="AC75" s="33" t="str">
        <f t="shared" si="364"/>
        <v/>
      </c>
      <c r="AD75" s="30" t="str">
        <f t="shared" si="98"/>
        <v/>
      </c>
      <c r="AE75" s="33" t="str">
        <f t="shared" si="364"/>
        <v/>
      </c>
      <c r="AF75" s="30" t="str">
        <f t="shared" si="347"/>
        <v/>
      </c>
      <c r="AG75" s="33" t="str">
        <f t="shared" ref="AG75" si="389">IF(AF75="","",IF(AF75="غ","غ",IF(AF75="صفر","دون المستوى",IF(AF75=0,"",IF(AF75&gt;=35,"ممتاز",IF(AF75&gt;=30,"جيد جداً",IF(AF75&gt;=26,"جيد",IF(AF75&gt;=20,"مقبول",IF(AF75&lt;20,"دون المستوى")))))))))</f>
        <v/>
      </c>
      <c r="AH75" s="30" t="str">
        <f t="shared" si="349"/>
        <v/>
      </c>
      <c r="AI75" s="32" t="str">
        <f t="shared" si="366"/>
        <v/>
      </c>
      <c r="AJ75" s="30" t="str">
        <f t="shared" si="350"/>
        <v/>
      </c>
      <c r="AK75" s="32" t="str">
        <f t="shared" ref="AK75" si="390">IF(AJ75="","",IF(AJ75="غ","غ",IF(AJ75="صفر","دون المستوى",IF(AJ75=0,"",IF(AJ75&gt;=17,"ممتاز",IF(AJ75&gt;=13,"جيد جداً",IF(AJ75&gt;=11,"جيد",IF(AJ75&gt;=10,"مقبول",IF(AJ75&lt;10,"دون المستوى")))))))))</f>
        <v/>
      </c>
      <c r="AL75" s="30" t="str">
        <f t="shared" si="101"/>
        <v/>
      </c>
      <c r="AM75" s="32" t="str">
        <f t="shared" ref="AM75" si="391">IF(AL75="","",IF(AL75="غ","غ",IF(AL75="صفر","دون المستوى",IF(AL75=0,"",IF(AL75&gt;=17,"ممتاز",IF(AL75&gt;=13,"جيد جداً",IF(AL75&gt;=11,"جيد",IF(AL75&gt;=10,"مقبول",IF(AL75&lt;10,"دون المستوى")))))))))</f>
        <v/>
      </c>
      <c r="AN75" s="30" t="str">
        <f t="shared" si="353"/>
        <v/>
      </c>
      <c r="AO75" s="32" t="str">
        <f t="shared" ref="AO75" si="392">IF(AN75="","",IF(AN75="غ","غ",IF(AN75="صفر","دون المستوى",IF(AN75=0,"",IF(AN75&gt;=17,"ممتاز",IF(AN75&gt;=13,"جيد جداً",IF(AN75&gt;=11,"جيد",IF(AN75&gt;=10,"مقبول",IF(AN75&lt;10,"دون المستوى")))))))))</f>
        <v/>
      </c>
      <c r="AP75" s="2" t="str">
        <f t="shared" si="370"/>
        <v/>
      </c>
      <c r="AQ75" s="2" t="str">
        <f t="shared" si="355"/>
        <v/>
      </c>
      <c r="AR75" s="30" t="str">
        <f t="shared" si="356"/>
        <v/>
      </c>
      <c r="AS75" s="33" t="str">
        <f t="shared" ref="AS75" si="393">IF(AR75="","",IF(AR75="غ","غ",IF(AR75="صفر","دون المستوى",IF(AR75=0,"",IF(AR75&gt;=35,"ممتاز",IF(AR75&gt;=30,"جيد جداً",IF(AR75&gt;=26,"جيد",IF(AR75&gt;=20,"مقبول",IF(AR75&lt;20,"دون المستوى")))))))))</f>
        <v/>
      </c>
      <c r="AT75" s="18" t="str">
        <f t="shared" si="358"/>
        <v xml:space="preserve">  له دور ثان فى </v>
      </c>
      <c r="AU75" s="34" t="e">
        <f t="shared" si="372"/>
        <v>#VALUE!</v>
      </c>
      <c r="AV75" s="35" t="str">
        <f t="shared" si="373"/>
        <v xml:space="preserve"> عربى</v>
      </c>
      <c r="AW75" s="35" t="str">
        <f t="shared" si="374"/>
        <v xml:space="preserve"> رياضيات</v>
      </c>
      <c r="AX75" s="35" t="str">
        <f t="shared" si="375"/>
        <v xml:space="preserve"> دراسات</v>
      </c>
      <c r="AY75" s="35" t="str">
        <f t="shared" si="376"/>
        <v xml:space="preserve"> علوم</v>
      </c>
      <c r="AZ75" s="35" t="str">
        <f t="shared" si="377"/>
        <v xml:space="preserve"> انجليزى</v>
      </c>
      <c r="BA75" s="35" t="str">
        <f t="shared" si="378"/>
        <v xml:space="preserve"> دين</v>
      </c>
      <c r="BB75" s="35" t="str">
        <f t="shared" si="379"/>
        <v xml:space="preserve"> فنى</v>
      </c>
      <c r="BC75" s="35" t="str">
        <f t="shared" si="380"/>
        <v xml:space="preserve"> رياضى</v>
      </c>
      <c r="BD75" s="35" t="str">
        <f t="shared" si="381"/>
        <v xml:space="preserve"> نشاط 1</v>
      </c>
      <c r="BE75" s="35" t="str">
        <f t="shared" si="382"/>
        <v>نشاط 2</v>
      </c>
      <c r="BF75" s="30">
        <f t="shared" si="359"/>
        <v>0</v>
      </c>
    </row>
    <row r="76" spans="1:58" ht="20.100000000000001" customHeight="1" thickBot="1">
      <c r="A76" s="30" t="str">
        <f t="shared" si="360"/>
        <v/>
      </c>
      <c r="B76" s="31"/>
      <c r="C76" s="30" t="str">
        <f t="shared" si="383"/>
        <v/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U76" s="30" t="str">
        <f t="shared" si="361"/>
        <v/>
      </c>
      <c r="V76" s="31" t="str">
        <f t="shared" si="362"/>
        <v/>
      </c>
      <c r="W76" s="30" t="str">
        <f t="shared" si="362"/>
        <v/>
      </c>
      <c r="X76" s="30" t="str">
        <f t="shared" si="362"/>
        <v/>
      </c>
      <c r="Y76" s="1" t="str">
        <f t="shared" si="345"/>
        <v/>
      </c>
      <c r="Z76" s="30" t="str">
        <f t="shared" si="346"/>
        <v/>
      </c>
      <c r="AA76" s="32" t="str">
        <f t="shared" si="363"/>
        <v/>
      </c>
      <c r="AB76" s="30" t="str">
        <f t="shared" si="324"/>
        <v/>
      </c>
      <c r="AC76" s="33" t="str">
        <f t="shared" si="364"/>
        <v/>
      </c>
      <c r="AD76" s="30" t="str">
        <f t="shared" si="98"/>
        <v/>
      </c>
      <c r="AE76" s="33" t="str">
        <f t="shared" si="364"/>
        <v/>
      </c>
      <c r="AF76" s="30" t="str">
        <f t="shared" si="347"/>
        <v/>
      </c>
      <c r="AG76" s="33" t="str">
        <f t="shared" ref="AG76" si="394">IF(AF76="","",IF(AF76="غ","غ",IF(AF76="صفر","دون المستوى",IF(AF76=0,"",IF(AF76&gt;=35,"ممتاز",IF(AF76&gt;=30,"جيد جداً",IF(AF76&gt;=26,"جيد",IF(AF76&gt;=20,"مقبول",IF(AF76&lt;20,"دون المستوى")))))))))</f>
        <v/>
      </c>
      <c r="AH76" s="30" t="str">
        <f t="shared" si="349"/>
        <v/>
      </c>
      <c r="AI76" s="32" t="str">
        <f t="shared" si="366"/>
        <v/>
      </c>
      <c r="AJ76" s="30" t="str">
        <f t="shared" si="350"/>
        <v/>
      </c>
      <c r="AK76" s="32" t="str">
        <f t="shared" ref="AK76" si="395">IF(AJ76="","",IF(AJ76="غ","غ",IF(AJ76="صفر","دون المستوى",IF(AJ76=0,"",IF(AJ76&gt;=17,"ممتاز",IF(AJ76&gt;=13,"جيد جداً",IF(AJ76&gt;=11,"جيد",IF(AJ76&gt;=10,"مقبول",IF(AJ76&lt;10,"دون المستوى")))))))))</f>
        <v/>
      </c>
      <c r="AL76" s="30" t="str">
        <f t="shared" si="101"/>
        <v/>
      </c>
      <c r="AM76" s="32" t="str">
        <f t="shared" ref="AM76" si="396">IF(AL76="","",IF(AL76="غ","غ",IF(AL76="صفر","دون المستوى",IF(AL76=0,"",IF(AL76&gt;=17,"ممتاز",IF(AL76&gt;=13,"جيد جداً",IF(AL76&gt;=11,"جيد",IF(AL76&gt;=10,"مقبول",IF(AL76&lt;10,"دون المستوى")))))))))</f>
        <v/>
      </c>
      <c r="AN76" s="30" t="str">
        <f t="shared" si="353"/>
        <v/>
      </c>
      <c r="AO76" s="32" t="str">
        <f t="shared" ref="AO76" si="397">IF(AN76="","",IF(AN76="غ","غ",IF(AN76="صفر","دون المستوى",IF(AN76=0,"",IF(AN76&gt;=17,"ممتاز",IF(AN76&gt;=13,"جيد جداً",IF(AN76&gt;=11,"جيد",IF(AN76&gt;=10,"مقبول",IF(AN76&lt;10,"دون المستوى")))))))))</f>
        <v/>
      </c>
      <c r="AP76" s="2" t="str">
        <f t="shared" si="370"/>
        <v/>
      </c>
      <c r="AQ76" s="2" t="str">
        <f t="shared" si="355"/>
        <v/>
      </c>
      <c r="AR76" s="30" t="str">
        <f t="shared" si="356"/>
        <v/>
      </c>
      <c r="AS76" s="33" t="str">
        <f t="shared" ref="AS76" si="398">IF(AR76="","",IF(AR76="غ","غ",IF(AR76="صفر","دون المستوى",IF(AR76=0,"",IF(AR76&gt;=35,"ممتاز",IF(AR76&gt;=30,"جيد جداً",IF(AR76&gt;=26,"جيد",IF(AR76&gt;=20,"مقبول",IF(AR76&lt;20,"دون المستوى")))))))))</f>
        <v/>
      </c>
      <c r="AT76" s="18" t="str">
        <f t="shared" si="358"/>
        <v xml:space="preserve">  له دور ثان فى </v>
      </c>
      <c r="AU76" s="34" t="e">
        <f t="shared" si="372"/>
        <v>#VALUE!</v>
      </c>
      <c r="AV76" s="35" t="str">
        <f t="shared" si="373"/>
        <v xml:space="preserve"> عربى</v>
      </c>
      <c r="AW76" s="35" t="str">
        <f t="shared" si="374"/>
        <v xml:space="preserve"> رياضيات</v>
      </c>
      <c r="AX76" s="35" t="str">
        <f t="shared" si="375"/>
        <v xml:space="preserve"> دراسات</v>
      </c>
      <c r="AY76" s="35" t="str">
        <f t="shared" si="376"/>
        <v xml:space="preserve"> علوم</v>
      </c>
      <c r="AZ76" s="35" t="str">
        <f t="shared" si="377"/>
        <v xml:space="preserve"> انجليزى</v>
      </c>
      <c r="BA76" s="35" t="str">
        <f t="shared" si="378"/>
        <v xml:space="preserve"> دين</v>
      </c>
      <c r="BB76" s="35" t="str">
        <f t="shared" si="379"/>
        <v xml:space="preserve"> فنى</v>
      </c>
      <c r="BC76" s="35" t="str">
        <f t="shared" si="380"/>
        <v xml:space="preserve"> رياضى</v>
      </c>
      <c r="BD76" s="35" t="str">
        <f t="shared" si="381"/>
        <v xml:space="preserve"> نشاط 1</v>
      </c>
      <c r="BE76" s="35" t="str">
        <f t="shared" si="382"/>
        <v>نشاط 2</v>
      </c>
      <c r="BF76" s="30">
        <f t="shared" si="359"/>
        <v>0</v>
      </c>
    </row>
    <row r="77" spans="1:58" ht="20.100000000000001" customHeight="1" thickBot="1">
      <c r="A77" s="30" t="str">
        <f t="shared" si="360"/>
        <v/>
      </c>
      <c r="B77" s="31"/>
      <c r="C77" s="30" t="str">
        <f t="shared" si="383"/>
        <v/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U77" s="30" t="str">
        <f t="shared" si="361"/>
        <v/>
      </c>
      <c r="V77" s="31" t="str">
        <f t="shared" si="362"/>
        <v/>
      </c>
      <c r="W77" s="30" t="str">
        <f t="shared" si="362"/>
        <v/>
      </c>
      <c r="X77" s="30" t="str">
        <f t="shared" si="362"/>
        <v/>
      </c>
      <c r="Y77" s="1" t="str">
        <f t="shared" si="345"/>
        <v/>
      </c>
      <c r="Z77" s="30" t="str">
        <f t="shared" si="346"/>
        <v/>
      </c>
      <c r="AA77" s="32" t="str">
        <f t="shared" si="363"/>
        <v/>
      </c>
      <c r="AB77" s="30" t="str">
        <f t="shared" si="324"/>
        <v/>
      </c>
      <c r="AC77" s="33" t="str">
        <f t="shared" si="364"/>
        <v/>
      </c>
      <c r="AD77" s="30" t="str">
        <f t="shared" si="98"/>
        <v/>
      </c>
      <c r="AE77" s="33" t="str">
        <f t="shared" si="364"/>
        <v/>
      </c>
      <c r="AF77" s="30" t="str">
        <f t="shared" si="347"/>
        <v/>
      </c>
      <c r="AG77" s="33" t="str">
        <f t="shared" ref="AG77" si="399">IF(AF77="","",IF(AF77="غ","غ",IF(AF77="صفر","دون المستوى",IF(AF77=0,"",IF(AF77&gt;=35,"ممتاز",IF(AF77&gt;=30,"جيد جداً",IF(AF77&gt;=26,"جيد",IF(AF77&gt;=20,"مقبول",IF(AF77&lt;20,"دون المستوى")))))))))</f>
        <v/>
      </c>
      <c r="AH77" s="30" t="str">
        <f t="shared" si="349"/>
        <v/>
      </c>
      <c r="AI77" s="32" t="str">
        <f t="shared" si="366"/>
        <v/>
      </c>
      <c r="AJ77" s="30" t="str">
        <f t="shared" si="350"/>
        <v/>
      </c>
      <c r="AK77" s="32" t="str">
        <f t="shared" ref="AK77" si="400">IF(AJ77="","",IF(AJ77="غ","غ",IF(AJ77="صفر","دون المستوى",IF(AJ77=0,"",IF(AJ77&gt;=17,"ممتاز",IF(AJ77&gt;=13,"جيد جداً",IF(AJ77&gt;=11,"جيد",IF(AJ77&gt;=10,"مقبول",IF(AJ77&lt;10,"دون المستوى")))))))))</f>
        <v/>
      </c>
      <c r="AL77" s="30" t="str">
        <f t="shared" si="101"/>
        <v/>
      </c>
      <c r="AM77" s="32" t="str">
        <f t="shared" ref="AM77" si="401">IF(AL77="","",IF(AL77="غ","غ",IF(AL77="صفر","دون المستوى",IF(AL77=0,"",IF(AL77&gt;=17,"ممتاز",IF(AL77&gt;=13,"جيد جداً",IF(AL77&gt;=11,"جيد",IF(AL77&gt;=10,"مقبول",IF(AL77&lt;10,"دون المستوى")))))))))</f>
        <v/>
      </c>
      <c r="AN77" s="30" t="str">
        <f t="shared" si="353"/>
        <v/>
      </c>
      <c r="AO77" s="32" t="str">
        <f t="shared" ref="AO77" si="402">IF(AN77="","",IF(AN77="غ","غ",IF(AN77="صفر","دون المستوى",IF(AN77=0,"",IF(AN77&gt;=17,"ممتاز",IF(AN77&gt;=13,"جيد جداً",IF(AN77&gt;=11,"جيد",IF(AN77&gt;=10,"مقبول",IF(AN77&lt;10,"دون المستوى")))))))))</f>
        <v/>
      </c>
      <c r="AP77" s="2" t="str">
        <f t="shared" si="370"/>
        <v/>
      </c>
      <c r="AQ77" s="2" t="str">
        <f t="shared" si="355"/>
        <v/>
      </c>
      <c r="AR77" s="30" t="str">
        <f t="shared" si="356"/>
        <v/>
      </c>
      <c r="AS77" s="33" t="str">
        <f t="shared" ref="AS77" si="403">IF(AR77="","",IF(AR77="غ","غ",IF(AR77="صفر","دون المستوى",IF(AR77=0,"",IF(AR77&gt;=35,"ممتاز",IF(AR77&gt;=30,"جيد جداً",IF(AR77&gt;=26,"جيد",IF(AR77&gt;=20,"مقبول",IF(AR77&lt;20,"دون المستوى")))))))))</f>
        <v/>
      </c>
      <c r="AT77" s="18" t="str">
        <f t="shared" si="358"/>
        <v xml:space="preserve">  له دور ثان فى </v>
      </c>
      <c r="AU77" s="34" t="e">
        <f t="shared" si="372"/>
        <v>#VALUE!</v>
      </c>
      <c r="AV77" s="35" t="str">
        <f t="shared" si="373"/>
        <v xml:space="preserve"> عربى</v>
      </c>
      <c r="AW77" s="35" t="str">
        <f t="shared" si="374"/>
        <v xml:space="preserve"> رياضيات</v>
      </c>
      <c r="AX77" s="35" t="str">
        <f t="shared" si="375"/>
        <v xml:space="preserve"> دراسات</v>
      </c>
      <c r="AY77" s="35" t="str">
        <f t="shared" si="376"/>
        <v xml:space="preserve"> علوم</v>
      </c>
      <c r="AZ77" s="35" t="str">
        <f t="shared" si="377"/>
        <v xml:space="preserve"> انجليزى</v>
      </c>
      <c r="BA77" s="35" t="str">
        <f t="shared" si="378"/>
        <v xml:space="preserve"> دين</v>
      </c>
      <c r="BB77" s="35" t="str">
        <f t="shared" si="379"/>
        <v xml:space="preserve"> فنى</v>
      </c>
      <c r="BC77" s="35" t="str">
        <f t="shared" si="380"/>
        <v xml:space="preserve"> رياضى</v>
      </c>
      <c r="BD77" s="35" t="str">
        <f t="shared" si="381"/>
        <v xml:space="preserve"> نشاط 1</v>
      </c>
      <c r="BE77" s="35" t="str">
        <f t="shared" si="382"/>
        <v>نشاط 2</v>
      </c>
      <c r="BF77" s="30">
        <f t="shared" si="359"/>
        <v>0</v>
      </c>
    </row>
    <row r="78" spans="1:58" ht="20.100000000000001" customHeight="1" thickBot="1">
      <c r="A78" s="30" t="str">
        <f t="shared" si="360"/>
        <v/>
      </c>
      <c r="B78" s="31"/>
      <c r="C78" s="30" t="str">
        <f t="shared" si="383"/>
        <v/>
      </c>
      <c r="D78" s="30"/>
      <c r="E78" s="30"/>
      <c r="F78" s="30"/>
      <c r="G78" s="30"/>
      <c r="H78" s="30"/>
      <c r="I78" s="30"/>
      <c r="J78" s="30"/>
      <c r="K78" s="30"/>
      <c r="L78" s="30"/>
      <c r="M78" s="30"/>
      <c r="U78" s="30" t="str">
        <f t="shared" si="361"/>
        <v/>
      </c>
      <c r="V78" s="31" t="str">
        <f t="shared" si="362"/>
        <v/>
      </c>
      <c r="W78" s="30" t="str">
        <f t="shared" si="362"/>
        <v/>
      </c>
      <c r="X78" s="30" t="str">
        <f t="shared" si="362"/>
        <v/>
      </c>
      <c r="Y78" s="1" t="str">
        <f t="shared" si="345"/>
        <v/>
      </c>
      <c r="Z78" s="30" t="str">
        <f t="shared" si="346"/>
        <v/>
      </c>
      <c r="AA78" s="32" t="str">
        <f t="shared" si="363"/>
        <v/>
      </c>
      <c r="AB78" s="30" t="str">
        <f t="shared" si="324"/>
        <v/>
      </c>
      <c r="AC78" s="33" t="str">
        <f t="shared" si="364"/>
        <v/>
      </c>
      <c r="AD78" s="30" t="str">
        <f t="shared" si="98"/>
        <v/>
      </c>
      <c r="AE78" s="33" t="str">
        <f t="shared" si="364"/>
        <v/>
      </c>
      <c r="AF78" s="30" t="str">
        <f t="shared" si="347"/>
        <v/>
      </c>
      <c r="AG78" s="33" t="str">
        <f t="shared" ref="AG78" si="404">IF(AF78="","",IF(AF78="غ","غ",IF(AF78="صفر","دون المستوى",IF(AF78=0,"",IF(AF78&gt;=35,"ممتاز",IF(AF78&gt;=30,"جيد جداً",IF(AF78&gt;=26,"جيد",IF(AF78&gt;=20,"مقبول",IF(AF78&lt;20,"دون المستوى")))))))))</f>
        <v/>
      </c>
      <c r="AH78" s="30" t="str">
        <f t="shared" si="349"/>
        <v/>
      </c>
      <c r="AI78" s="32" t="str">
        <f t="shared" si="366"/>
        <v/>
      </c>
      <c r="AJ78" s="30" t="str">
        <f t="shared" si="350"/>
        <v/>
      </c>
      <c r="AK78" s="32" t="str">
        <f t="shared" ref="AK78" si="405">IF(AJ78="","",IF(AJ78="غ","غ",IF(AJ78="صفر","دون المستوى",IF(AJ78=0,"",IF(AJ78&gt;=17,"ممتاز",IF(AJ78&gt;=13,"جيد جداً",IF(AJ78&gt;=11,"جيد",IF(AJ78&gt;=10,"مقبول",IF(AJ78&lt;10,"دون المستوى")))))))))</f>
        <v/>
      </c>
      <c r="AL78" s="30" t="str">
        <f t="shared" si="101"/>
        <v/>
      </c>
      <c r="AM78" s="32" t="str">
        <f t="shared" ref="AM78" si="406">IF(AL78="","",IF(AL78="غ","غ",IF(AL78="صفر","دون المستوى",IF(AL78=0,"",IF(AL78&gt;=17,"ممتاز",IF(AL78&gt;=13,"جيد جداً",IF(AL78&gt;=11,"جيد",IF(AL78&gt;=10,"مقبول",IF(AL78&lt;10,"دون المستوى")))))))))</f>
        <v/>
      </c>
      <c r="AN78" s="30" t="str">
        <f t="shared" si="353"/>
        <v/>
      </c>
      <c r="AO78" s="32" t="str">
        <f t="shared" ref="AO78" si="407">IF(AN78="","",IF(AN78="غ","غ",IF(AN78="صفر","دون المستوى",IF(AN78=0,"",IF(AN78&gt;=17,"ممتاز",IF(AN78&gt;=13,"جيد جداً",IF(AN78&gt;=11,"جيد",IF(AN78&gt;=10,"مقبول",IF(AN78&lt;10,"دون المستوى")))))))))</f>
        <v/>
      </c>
      <c r="AP78" s="2" t="str">
        <f t="shared" si="370"/>
        <v/>
      </c>
      <c r="AQ78" s="2" t="str">
        <f t="shared" si="355"/>
        <v/>
      </c>
      <c r="AR78" s="30" t="str">
        <f t="shared" si="356"/>
        <v/>
      </c>
      <c r="AS78" s="33" t="str">
        <f t="shared" ref="AS78" si="408">IF(AR78="","",IF(AR78="غ","غ",IF(AR78="صفر","دون المستوى",IF(AR78=0,"",IF(AR78&gt;=35,"ممتاز",IF(AR78&gt;=30,"جيد جداً",IF(AR78&gt;=26,"جيد",IF(AR78&gt;=20,"مقبول",IF(AR78&lt;20,"دون المستوى")))))))))</f>
        <v/>
      </c>
      <c r="AT78" s="18" t="str">
        <f t="shared" si="358"/>
        <v xml:space="preserve">  له دور ثان فى </v>
      </c>
      <c r="AU78" s="34" t="e">
        <f t="shared" si="372"/>
        <v>#VALUE!</v>
      </c>
      <c r="AV78" s="35" t="str">
        <f t="shared" si="373"/>
        <v xml:space="preserve"> عربى</v>
      </c>
      <c r="AW78" s="35" t="str">
        <f t="shared" si="374"/>
        <v xml:space="preserve"> رياضيات</v>
      </c>
      <c r="AX78" s="35" t="str">
        <f t="shared" si="375"/>
        <v xml:space="preserve"> دراسات</v>
      </c>
      <c r="AY78" s="35" t="str">
        <f t="shared" si="376"/>
        <v xml:space="preserve"> علوم</v>
      </c>
      <c r="AZ78" s="35" t="str">
        <f t="shared" si="377"/>
        <v xml:space="preserve"> انجليزى</v>
      </c>
      <c r="BA78" s="35" t="str">
        <f t="shared" si="378"/>
        <v xml:space="preserve"> دين</v>
      </c>
      <c r="BB78" s="35" t="str">
        <f t="shared" si="379"/>
        <v xml:space="preserve"> فنى</v>
      </c>
      <c r="BC78" s="35" t="str">
        <f t="shared" si="380"/>
        <v xml:space="preserve"> رياضى</v>
      </c>
      <c r="BD78" s="35" t="str">
        <f t="shared" si="381"/>
        <v xml:space="preserve"> نشاط 1</v>
      </c>
      <c r="BE78" s="35" t="str">
        <f t="shared" si="382"/>
        <v>نشاط 2</v>
      </c>
      <c r="BF78" s="30">
        <f t="shared" si="359"/>
        <v>0</v>
      </c>
    </row>
    <row r="79" spans="1:58" ht="20.100000000000001" customHeight="1" thickBot="1">
      <c r="A79" s="30" t="str">
        <f t="shared" si="360"/>
        <v/>
      </c>
      <c r="B79" s="31"/>
      <c r="C79" s="30" t="str">
        <f t="shared" si="383"/>
        <v/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U79" s="30" t="str">
        <f t="shared" si="361"/>
        <v/>
      </c>
      <c r="V79" s="31" t="str">
        <f t="shared" si="362"/>
        <v/>
      </c>
      <c r="W79" s="30" t="str">
        <f t="shared" si="362"/>
        <v/>
      </c>
      <c r="X79" s="30" t="str">
        <f t="shared" si="362"/>
        <v/>
      </c>
      <c r="Y79" s="1" t="str">
        <f t="shared" si="345"/>
        <v/>
      </c>
      <c r="Z79" s="30" t="str">
        <f t="shared" si="346"/>
        <v/>
      </c>
      <c r="AA79" s="32" t="str">
        <f t="shared" si="363"/>
        <v/>
      </c>
      <c r="AB79" s="30" t="str">
        <f t="shared" si="324"/>
        <v/>
      </c>
      <c r="AC79" s="33" t="str">
        <f t="shared" si="364"/>
        <v/>
      </c>
      <c r="AD79" s="30" t="str">
        <f t="shared" si="98"/>
        <v/>
      </c>
      <c r="AE79" s="33" t="str">
        <f t="shared" si="364"/>
        <v/>
      </c>
      <c r="AF79" s="30" t="str">
        <f t="shared" si="347"/>
        <v/>
      </c>
      <c r="AG79" s="33" t="str">
        <f t="shared" ref="AG79" si="409">IF(AF79="","",IF(AF79="غ","غ",IF(AF79="صفر","دون المستوى",IF(AF79=0,"",IF(AF79&gt;=35,"ممتاز",IF(AF79&gt;=30,"جيد جداً",IF(AF79&gt;=26,"جيد",IF(AF79&gt;=20,"مقبول",IF(AF79&lt;20,"دون المستوى")))))))))</f>
        <v/>
      </c>
      <c r="AH79" s="30" t="str">
        <f t="shared" si="349"/>
        <v/>
      </c>
      <c r="AI79" s="32" t="str">
        <f t="shared" si="366"/>
        <v/>
      </c>
      <c r="AJ79" s="30" t="str">
        <f t="shared" si="350"/>
        <v/>
      </c>
      <c r="AK79" s="32" t="str">
        <f t="shared" ref="AK79" si="410">IF(AJ79="","",IF(AJ79="غ","غ",IF(AJ79="صفر","دون المستوى",IF(AJ79=0,"",IF(AJ79&gt;=17,"ممتاز",IF(AJ79&gt;=13,"جيد جداً",IF(AJ79&gt;=11,"جيد",IF(AJ79&gt;=10,"مقبول",IF(AJ79&lt;10,"دون المستوى")))))))))</f>
        <v/>
      </c>
      <c r="AL79" s="30" t="str">
        <f t="shared" si="101"/>
        <v/>
      </c>
      <c r="AM79" s="32" t="str">
        <f t="shared" ref="AM79" si="411">IF(AL79="","",IF(AL79="غ","غ",IF(AL79="صفر","دون المستوى",IF(AL79=0,"",IF(AL79&gt;=17,"ممتاز",IF(AL79&gt;=13,"جيد جداً",IF(AL79&gt;=11,"جيد",IF(AL79&gt;=10,"مقبول",IF(AL79&lt;10,"دون المستوى")))))))))</f>
        <v/>
      </c>
      <c r="AN79" s="30" t="str">
        <f t="shared" si="353"/>
        <v/>
      </c>
      <c r="AO79" s="32" t="str">
        <f t="shared" ref="AO79" si="412">IF(AN79="","",IF(AN79="غ","غ",IF(AN79="صفر","دون المستوى",IF(AN79=0,"",IF(AN79&gt;=17,"ممتاز",IF(AN79&gt;=13,"جيد جداً",IF(AN79&gt;=11,"جيد",IF(AN79&gt;=10,"مقبول",IF(AN79&lt;10,"دون المستوى")))))))))</f>
        <v/>
      </c>
      <c r="AP79" s="2" t="str">
        <f t="shared" si="370"/>
        <v/>
      </c>
      <c r="AQ79" s="2" t="str">
        <f t="shared" si="355"/>
        <v/>
      </c>
      <c r="AR79" s="30" t="str">
        <f t="shared" si="356"/>
        <v/>
      </c>
      <c r="AS79" s="33" t="str">
        <f t="shared" ref="AS79" si="413">IF(AR79="","",IF(AR79="غ","غ",IF(AR79="صفر","دون المستوى",IF(AR79=0,"",IF(AR79&gt;=35,"ممتاز",IF(AR79&gt;=30,"جيد جداً",IF(AR79&gt;=26,"جيد",IF(AR79&gt;=20,"مقبول",IF(AR79&lt;20,"دون المستوى")))))))))</f>
        <v/>
      </c>
      <c r="AT79" s="18" t="str">
        <f t="shared" si="358"/>
        <v xml:space="preserve">  له دور ثان فى </v>
      </c>
      <c r="AU79" s="34" t="e">
        <f t="shared" si="372"/>
        <v>#VALUE!</v>
      </c>
      <c r="AV79" s="35" t="str">
        <f t="shared" si="373"/>
        <v xml:space="preserve"> عربى</v>
      </c>
      <c r="AW79" s="35" t="str">
        <f t="shared" si="374"/>
        <v xml:space="preserve"> رياضيات</v>
      </c>
      <c r="AX79" s="35" t="str">
        <f t="shared" si="375"/>
        <v xml:space="preserve"> دراسات</v>
      </c>
      <c r="AY79" s="35" t="str">
        <f t="shared" si="376"/>
        <v xml:space="preserve"> علوم</v>
      </c>
      <c r="AZ79" s="35" t="str">
        <f t="shared" si="377"/>
        <v xml:space="preserve"> انجليزى</v>
      </c>
      <c r="BA79" s="35" t="str">
        <f t="shared" si="378"/>
        <v xml:space="preserve"> دين</v>
      </c>
      <c r="BB79" s="35" t="str">
        <f t="shared" si="379"/>
        <v xml:space="preserve"> فنى</v>
      </c>
      <c r="BC79" s="35" t="str">
        <f t="shared" si="380"/>
        <v xml:space="preserve"> رياضى</v>
      </c>
      <c r="BD79" s="35" t="str">
        <f t="shared" si="381"/>
        <v xml:space="preserve"> نشاط 1</v>
      </c>
      <c r="BE79" s="35" t="str">
        <f t="shared" si="382"/>
        <v>نشاط 2</v>
      </c>
      <c r="BF79" s="30">
        <f t="shared" si="359"/>
        <v>0</v>
      </c>
    </row>
    <row r="80" spans="1:58" ht="20.100000000000001" customHeight="1" thickBot="1">
      <c r="A80" s="30" t="str">
        <f t="shared" si="360"/>
        <v/>
      </c>
      <c r="B80" s="31"/>
      <c r="C80" s="30" t="str">
        <f t="shared" si="383"/>
        <v/>
      </c>
      <c r="D80" s="30"/>
      <c r="E80" s="30"/>
      <c r="F80" s="30"/>
      <c r="G80" s="30"/>
      <c r="H80" s="30"/>
      <c r="I80" s="30"/>
      <c r="J80" s="30"/>
      <c r="K80" s="30"/>
      <c r="L80" s="30"/>
      <c r="M80" s="30"/>
      <c r="U80" s="30" t="str">
        <f t="shared" si="361"/>
        <v/>
      </c>
      <c r="V80" s="31" t="str">
        <f t="shared" si="362"/>
        <v/>
      </c>
      <c r="W80" s="30" t="str">
        <f t="shared" si="362"/>
        <v/>
      </c>
      <c r="X80" s="30" t="str">
        <f t="shared" si="362"/>
        <v/>
      </c>
      <c r="Y80" s="1" t="str">
        <f t="shared" si="345"/>
        <v/>
      </c>
      <c r="Z80" s="30" t="str">
        <f t="shared" si="346"/>
        <v/>
      </c>
      <c r="AA80" s="32" t="str">
        <f t="shared" si="363"/>
        <v/>
      </c>
      <c r="AB80" s="30" t="str">
        <f t="shared" si="324"/>
        <v/>
      </c>
      <c r="AC80" s="33" t="str">
        <f t="shared" si="364"/>
        <v/>
      </c>
      <c r="AD80" s="30" t="str">
        <f t="shared" si="98"/>
        <v/>
      </c>
      <c r="AE80" s="33" t="str">
        <f t="shared" si="364"/>
        <v/>
      </c>
      <c r="AF80" s="30" t="str">
        <f t="shared" si="347"/>
        <v/>
      </c>
      <c r="AG80" s="33" t="str">
        <f t="shared" ref="AG80" si="414">IF(AF80="","",IF(AF80="غ","غ",IF(AF80="صفر","دون المستوى",IF(AF80=0,"",IF(AF80&gt;=35,"ممتاز",IF(AF80&gt;=30,"جيد جداً",IF(AF80&gt;=26,"جيد",IF(AF80&gt;=20,"مقبول",IF(AF80&lt;20,"دون المستوى")))))))))</f>
        <v/>
      </c>
      <c r="AH80" s="30" t="str">
        <f t="shared" si="349"/>
        <v/>
      </c>
      <c r="AI80" s="32" t="str">
        <f t="shared" si="366"/>
        <v/>
      </c>
      <c r="AJ80" s="30" t="str">
        <f t="shared" si="350"/>
        <v/>
      </c>
      <c r="AK80" s="32" t="str">
        <f t="shared" ref="AK80" si="415">IF(AJ80="","",IF(AJ80="غ","غ",IF(AJ80="صفر","دون المستوى",IF(AJ80=0,"",IF(AJ80&gt;=17,"ممتاز",IF(AJ80&gt;=13,"جيد جداً",IF(AJ80&gt;=11,"جيد",IF(AJ80&gt;=10,"مقبول",IF(AJ80&lt;10,"دون المستوى")))))))))</f>
        <v/>
      </c>
      <c r="AL80" s="30" t="str">
        <f t="shared" si="101"/>
        <v/>
      </c>
      <c r="AM80" s="32" t="str">
        <f t="shared" ref="AM80" si="416">IF(AL80="","",IF(AL80="غ","غ",IF(AL80="صفر","دون المستوى",IF(AL80=0,"",IF(AL80&gt;=17,"ممتاز",IF(AL80&gt;=13,"جيد جداً",IF(AL80&gt;=11,"جيد",IF(AL80&gt;=10,"مقبول",IF(AL80&lt;10,"دون المستوى")))))))))</f>
        <v/>
      </c>
      <c r="AN80" s="30" t="str">
        <f t="shared" si="353"/>
        <v/>
      </c>
      <c r="AO80" s="32" t="str">
        <f t="shared" ref="AO80" si="417">IF(AN80="","",IF(AN80="غ","غ",IF(AN80="صفر","دون المستوى",IF(AN80=0,"",IF(AN80&gt;=17,"ممتاز",IF(AN80&gt;=13,"جيد جداً",IF(AN80&gt;=11,"جيد",IF(AN80&gt;=10,"مقبول",IF(AN80&lt;10,"دون المستوى")))))))))</f>
        <v/>
      </c>
      <c r="AP80" s="2" t="str">
        <f t="shared" si="370"/>
        <v/>
      </c>
      <c r="AQ80" s="2" t="str">
        <f t="shared" si="355"/>
        <v/>
      </c>
      <c r="AR80" s="30" t="str">
        <f t="shared" si="356"/>
        <v/>
      </c>
      <c r="AS80" s="33" t="str">
        <f t="shared" ref="AS80" si="418">IF(AR80="","",IF(AR80="غ","غ",IF(AR80="صفر","دون المستوى",IF(AR80=0,"",IF(AR80&gt;=35,"ممتاز",IF(AR80&gt;=30,"جيد جداً",IF(AR80&gt;=26,"جيد",IF(AR80&gt;=20,"مقبول",IF(AR80&lt;20,"دون المستوى")))))))))</f>
        <v/>
      </c>
      <c r="AT80" s="18" t="str">
        <f t="shared" si="358"/>
        <v xml:space="preserve">  له دور ثان فى </v>
      </c>
      <c r="AU80" s="34" t="e">
        <f t="shared" si="372"/>
        <v>#VALUE!</v>
      </c>
      <c r="AV80" s="35" t="str">
        <f t="shared" si="373"/>
        <v xml:space="preserve"> عربى</v>
      </c>
      <c r="AW80" s="35" t="str">
        <f t="shared" si="374"/>
        <v xml:space="preserve"> رياضيات</v>
      </c>
      <c r="AX80" s="35" t="str">
        <f t="shared" si="375"/>
        <v xml:space="preserve"> دراسات</v>
      </c>
      <c r="AY80" s="35" t="str">
        <f t="shared" si="376"/>
        <v xml:space="preserve"> علوم</v>
      </c>
      <c r="AZ80" s="35" t="str">
        <f t="shared" si="377"/>
        <v xml:space="preserve"> انجليزى</v>
      </c>
      <c r="BA80" s="35" t="str">
        <f t="shared" si="378"/>
        <v xml:space="preserve"> دين</v>
      </c>
      <c r="BB80" s="35" t="str">
        <f t="shared" si="379"/>
        <v xml:space="preserve"> فنى</v>
      </c>
      <c r="BC80" s="35" t="str">
        <f t="shared" si="380"/>
        <v xml:space="preserve"> رياضى</v>
      </c>
      <c r="BD80" s="35" t="str">
        <f t="shared" si="381"/>
        <v xml:space="preserve"> نشاط 1</v>
      </c>
      <c r="BE80" s="35" t="str">
        <f t="shared" si="382"/>
        <v>نشاط 2</v>
      </c>
      <c r="BF80" s="30">
        <f t="shared" si="359"/>
        <v>0</v>
      </c>
    </row>
    <row r="81" spans="1:58" ht="20.100000000000001" customHeight="1" thickBot="1">
      <c r="A81" s="30" t="str">
        <f t="shared" si="360"/>
        <v/>
      </c>
      <c r="B81" s="31"/>
      <c r="C81" s="30" t="str">
        <f t="shared" si="383"/>
        <v/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U81" s="30" t="str">
        <f t="shared" si="361"/>
        <v/>
      </c>
      <c r="V81" s="31" t="str">
        <f t="shared" si="362"/>
        <v/>
      </c>
      <c r="W81" s="30" t="str">
        <f t="shared" si="362"/>
        <v/>
      </c>
      <c r="X81" s="30" t="str">
        <f t="shared" si="362"/>
        <v/>
      </c>
      <c r="Y81" s="1" t="str">
        <f t="shared" si="345"/>
        <v/>
      </c>
      <c r="Z81" s="30" t="str">
        <f t="shared" si="346"/>
        <v/>
      </c>
      <c r="AA81" s="32" t="str">
        <f t="shared" si="363"/>
        <v/>
      </c>
      <c r="AB81" s="30" t="str">
        <f t="shared" si="324"/>
        <v/>
      </c>
      <c r="AC81" s="33" t="str">
        <f t="shared" si="364"/>
        <v/>
      </c>
      <c r="AD81" s="30" t="str">
        <f t="shared" si="98"/>
        <v/>
      </c>
      <c r="AE81" s="33" t="str">
        <f t="shared" si="364"/>
        <v/>
      </c>
      <c r="AF81" s="30" t="str">
        <f t="shared" si="347"/>
        <v/>
      </c>
      <c r="AG81" s="33" t="str">
        <f t="shared" ref="AG81" si="419">IF(AF81="","",IF(AF81="غ","غ",IF(AF81="صفر","دون المستوى",IF(AF81=0,"",IF(AF81&gt;=35,"ممتاز",IF(AF81&gt;=30,"جيد جداً",IF(AF81&gt;=26,"جيد",IF(AF81&gt;=20,"مقبول",IF(AF81&lt;20,"دون المستوى")))))))))</f>
        <v/>
      </c>
      <c r="AH81" s="30" t="str">
        <f t="shared" si="349"/>
        <v/>
      </c>
      <c r="AI81" s="32" t="str">
        <f t="shared" si="366"/>
        <v/>
      </c>
      <c r="AJ81" s="30" t="str">
        <f t="shared" si="350"/>
        <v/>
      </c>
      <c r="AK81" s="32" t="str">
        <f t="shared" ref="AK81" si="420">IF(AJ81="","",IF(AJ81="غ","غ",IF(AJ81="صفر","دون المستوى",IF(AJ81=0,"",IF(AJ81&gt;=17,"ممتاز",IF(AJ81&gt;=13,"جيد جداً",IF(AJ81&gt;=11,"جيد",IF(AJ81&gt;=10,"مقبول",IF(AJ81&lt;10,"دون المستوى")))))))))</f>
        <v/>
      </c>
      <c r="AL81" s="30" t="str">
        <f t="shared" si="101"/>
        <v/>
      </c>
      <c r="AM81" s="32" t="str">
        <f t="shared" ref="AM81" si="421">IF(AL81="","",IF(AL81="غ","غ",IF(AL81="صفر","دون المستوى",IF(AL81=0,"",IF(AL81&gt;=17,"ممتاز",IF(AL81&gt;=13,"جيد جداً",IF(AL81&gt;=11,"جيد",IF(AL81&gt;=10,"مقبول",IF(AL81&lt;10,"دون المستوى")))))))))</f>
        <v/>
      </c>
      <c r="AN81" s="30" t="str">
        <f t="shared" si="353"/>
        <v/>
      </c>
      <c r="AO81" s="32" t="str">
        <f t="shared" ref="AO81" si="422">IF(AN81="","",IF(AN81="غ","غ",IF(AN81="صفر","دون المستوى",IF(AN81=0,"",IF(AN81&gt;=17,"ممتاز",IF(AN81&gt;=13,"جيد جداً",IF(AN81&gt;=11,"جيد",IF(AN81&gt;=10,"مقبول",IF(AN81&lt;10,"دون المستوى")))))))))</f>
        <v/>
      </c>
      <c r="AP81" s="2" t="str">
        <f t="shared" si="370"/>
        <v/>
      </c>
      <c r="AQ81" s="2" t="str">
        <f t="shared" si="355"/>
        <v/>
      </c>
      <c r="AR81" s="30" t="str">
        <f t="shared" si="356"/>
        <v/>
      </c>
      <c r="AS81" s="33" t="str">
        <f t="shared" ref="AS81" si="423">IF(AR81="","",IF(AR81="غ","غ",IF(AR81="صفر","دون المستوى",IF(AR81=0,"",IF(AR81&gt;=35,"ممتاز",IF(AR81&gt;=30,"جيد جداً",IF(AR81&gt;=26,"جيد",IF(AR81&gt;=20,"مقبول",IF(AR81&lt;20,"دون المستوى")))))))))</f>
        <v/>
      </c>
      <c r="AT81" s="18" t="str">
        <f t="shared" si="358"/>
        <v xml:space="preserve">  له دور ثان فى </v>
      </c>
      <c r="AU81" s="34" t="e">
        <f t="shared" si="372"/>
        <v>#VALUE!</v>
      </c>
      <c r="AV81" s="35" t="str">
        <f t="shared" si="373"/>
        <v xml:space="preserve"> عربى</v>
      </c>
      <c r="AW81" s="35" t="str">
        <f t="shared" si="374"/>
        <v xml:space="preserve"> رياضيات</v>
      </c>
      <c r="AX81" s="35" t="str">
        <f t="shared" si="375"/>
        <v xml:space="preserve"> دراسات</v>
      </c>
      <c r="AY81" s="35" t="str">
        <f t="shared" si="376"/>
        <v xml:space="preserve"> علوم</v>
      </c>
      <c r="AZ81" s="35" t="str">
        <f t="shared" si="377"/>
        <v xml:space="preserve"> انجليزى</v>
      </c>
      <c r="BA81" s="35" t="str">
        <f t="shared" si="378"/>
        <v xml:space="preserve"> دين</v>
      </c>
      <c r="BB81" s="35" t="str">
        <f t="shared" si="379"/>
        <v xml:space="preserve"> فنى</v>
      </c>
      <c r="BC81" s="35" t="str">
        <f t="shared" si="380"/>
        <v xml:space="preserve"> رياضى</v>
      </c>
      <c r="BD81" s="35" t="str">
        <f t="shared" si="381"/>
        <v xml:space="preserve"> نشاط 1</v>
      </c>
      <c r="BE81" s="35" t="str">
        <f t="shared" si="382"/>
        <v>نشاط 2</v>
      </c>
      <c r="BF81" s="30">
        <f t="shared" si="359"/>
        <v>0</v>
      </c>
    </row>
    <row r="82" spans="1:58" ht="20.100000000000001" customHeight="1" thickBot="1">
      <c r="A82" s="30" t="str">
        <f t="shared" si="360"/>
        <v/>
      </c>
      <c r="B82" s="31"/>
      <c r="C82" s="30" t="str">
        <f t="shared" si="383"/>
        <v/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U82" s="30" t="str">
        <f t="shared" si="361"/>
        <v/>
      </c>
      <c r="V82" s="31" t="str">
        <f t="shared" si="362"/>
        <v/>
      </c>
      <c r="W82" s="30" t="str">
        <f t="shared" si="362"/>
        <v/>
      </c>
      <c r="X82" s="30" t="str">
        <f t="shared" si="362"/>
        <v/>
      </c>
      <c r="Y82" s="1" t="str">
        <f t="shared" si="345"/>
        <v/>
      </c>
      <c r="Z82" s="30" t="str">
        <f t="shared" si="346"/>
        <v/>
      </c>
      <c r="AA82" s="32" t="str">
        <f t="shared" si="363"/>
        <v/>
      </c>
      <c r="AB82" s="30" t="str">
        <f t="shared" si="324"/>
        <v/>
      </c>
      <c r="AC82" s="33" t="str">
        <f t="shared" si="364"/>
        <v/>
      </c>
      <c r="AD82" s="30" t="str">
        <f t="shared" si="98"/>
        <v/>
      </c>
      <c r="AE82" s="33" t="str">
        <f t="shared" si="364"/>
        <v/>
      </c>
      <c r="AF82" s="30" t="str">
        <f t="shared" si="347"/>
        <v/>
      </c>
      <c r="AG82" s="33" t="str">
        <f t="shared" ref="AG82" si="424">IF(AF82="","",IF(AF82="غ","غ",IF(AF82="صفر","دون المستوى",IF(AF82=0,"",IF(AF82&gt;=35,"ممتاز",IF(AF82&gt;=30,"جيد جداً",IF(AF82&gt;=26,"جيد",IF(AF82&gt;=20,"مقبول",IF(AF82&lt;20,"دون المستوى")))))))))</f>
        <v/>
      </c>
      <c r="AH82" s="30" t="str">
        <f t="shared" si="349"/>
        <v/>
      </c>
      <c r="AI82" s="32" t="str">
        <f t="shared" si="366"/>
        <v/>
      </c>
      <c r="AJ82" s="30" t="str">
        <f t="shared" si="350"/>
        <v/>
      </c>
      <c r="AK82" s="32" t="str">
        <f t="shared" ref="AK82" si="425">IF(AJ82="","",IF(AJ82="غ","غ",IF(AJ82="صفر","دون المستوى",IF(AJ82=0,"",IF(AJ82&gt;=17,"ممتاز",IF(AJ82&gt;=13,"جيد جداً",IF(AJ82&gt;=11,"جيد",IF(AJ82&gt;=10,"مقبول",IF(AJ82&lt;10,"دون المستوى")))))))))</f>
        <v/>
      </c>
      <c r="AL82" s="30" t="str">
        <f t="shared" si="101"/>
        <v/>
      </c>
      <c r="AM82" s="32" t="str">
        <f t="shared" ref="AM82" si="426">IF(AL82="","",IF(AL82="غ","غ",IF(AL82="صفر","دون المستوى",IF(AL82=0,"",IF(AL82&gt;=17,"ممتاز",IF(AL82&gt;=13,"جيد جداً",IF(AL82&gt;=11,"جيد",IF(AL82&gt;=10,"مقبول",IF(AL82&lt;10,"دون المستوى")))))))))</f>
        <v/>
      </c>
      <c r="AN82" s="30" t="str">
        <f t="shared" si="353"/>
        <v/>
      </c>
      <c r="AO82" s="32" t="str">
        <f t="shared" ref="AO82" si="427">IF(AN82="","",IF(AN82="غ","غ",IF(AN82="صفر","دون المستوى",IF(AN82=0,"",IF(AN82&gt;=17,"ممتاز",IF(AN82&gt;=13,"جيد جداً",IF(AN82&gt;=11,"جيد",IF(AN82&gt;=10,"مقبول",IF(AN82&lt;10,"دون المستوى")))))))))</f>
        <v/>
      </c>
      <c r="AP82" s="2" t="str">
        <f t="shared" si="370"/>
        <v/>
      </c>
      <c r="AQ82" s="2" t="str">
        <f t="shared" si="355"/>
        <v/>
      </c>
      <c r="AR82" s="30" t="str">
        <f t="shared" si="356"/>
        <v/>
      </c>
      <c r="AS82" s="33" t="str">
        <f t="shared" ref="AS82" si="428">IF(AR82="","",IF(AR82="غ","غ",IF(AR82="صفر","دون المستوى",IF(AR82=0,"",IF(AR82&gt;=35,"ممتاز",IF(AR82&gt;=30,"جيد جداً",IF(AR82&gt;=26,"جيد",IF(AR82&gt;=20,"مقبول",IF(AR82&lt;20,"دون المستوى")))))))))</f>
        <v/>
      </c>
      <c r="AT82" s="18" t="str">
        <f t="shared" si="358"/>
        <v xml:space="preserve">  له دور ثان فى </v>
      </c>
      <c r="AU82" s="34" t="e">
        <f t="shared" si="372"/>
        <v>#VALUE!</v>
      </c>
      <c r="AV82" s="35" t="str">
        <f t="shared" si="373"/>
        <v xml:space="preserve"> عربى</v>
      </c>
      <c r="AW82" s="35" t="str">
        <f t="shared" si="374"/>
        <v xml:space="preserve"> رياضيات</v>
      </c>
      <c r="AX82" s="35" t="str">
        <f t="shared" si="375"/>
        <v xml:space="preserve"> دراسات</v>
      </c>
      <c r="AY82" s="35" t="str">
        <f t="shared" si="376"/>
        <v xml:space="preserve"> علوم</v>
      </c>
      <c r="AZ82" s="35" t="str">
        <f t="shared" si="377"/>
        <v xml:space="preserve"> انجليزى</v>
      </c>
      <c r="BA82" s="35" t="str">
        <f t="shared" si="378"/>
        <v xml:space="preserve"> دين</v>
      </c>
      <c r="BB82" s="35" t="str">
        <f t="shared" si="379"/>
        <v xml:space="preserve"> فنى</v>
      </c>
      <c r="BC82" s="35" t="str">
        <f t="shared" si="380"/>
        <v xml:space="preserve"> رياضى</v>
      </c>
      <c r="BD82" s="35" t="str">
        <f t="shared" si="381"/>
        <v xml:space="preserve"> نشاط 1</v>
      </c>
      <c r="BE82" s="35" t="str">
        <f t="shared" si="382"/>
        <v>نشاط 2</v>
      </c>
      <c r="BF82" s="30">
        <f t="shared" si="359"/>
        <v>0</v>
      </c>
    </row>
    <row r="83" spans="1:58" ht="20.100000000000001" customHeight="1" thickBot="1">
      <c r="A83" s="30" t="str">
        <f t="shared" si="360"/>
        <v/>
      </c>
      <c r="B83" s="31"/>
      <c r="C83" s="30" t="str">
        <f t="shared" si="383"/>
        <v/>
      </c>
      <c r="D83" s="30"/>
      <c r="E83" s="30"/>
      <c r="F83" s="30"/>
      <c r="G83" s="30"/>
      <c r="H83" s="30"/>
      <c r="I83" s="30"/>
      <c r="J83" s="30"/>
      <c r="K83" s="30"/>
      <c r="L83" s="30"/>
      <c r="M83" s="30"/>
      <c r="U83" s="30" t="str">
        <f t="shared" si="361"/>
        <v/>
      </c>
      <c r="V83" s="31" t="str">
        <f t="shared" si="362"/>
        <v/>
      </c>
      <c r="W83" s="30" t="str">
        <f t="shared" si="362"/>
        <v/>
      </c>
      <c r="X83" s="30" t="str">
        <f t="shared" si="362"/>
        <v/>
      </c>
      <c r="Y83" s="1" t="str">
        <f t="shared" si="345"/>
        <v/>
      </c>
      <c r="Z83" s="30" t="str">
        <f t="shared" si="346"/>
        <v/>
      </c>
      <c r="AA83" s="32" t="str">
        <f t="shared" si="363"/>
        <v/>
      </c>
      <c r="AB83" s="30" t="str">
        <f t="shared" si="324"/>
        <v/>
      </c>
      <c r="AC83" s="33" t="str">
        <f t="shared" si="364"/>
        <v/>
      </c>
      <c r="AD83" s="30" t="str">
        <f t="shared" si="98"/>
        <v/>
      </c>
      <c r="AE83" s="33" t="str">
        <f t="shared" si="364"/>
        <v/>
      </c>
      <c r="AF83" s="30" t="str">
        <f t="shared" si="347"/>
        <v/>
      </c>
      <c r="AG83" s="33" t="str">
        <f t="shared" ref="AG83" si="429">IF(AF83="","",IF(AF83="غ","غ",IF(AF83="صفر","دون المستوى",IF(AF83=0,"",IF(AF83&gt;=35,"ممتاز",IF(AF83&gt;=30,"جيد جداً",IF(AF83&gt;=26,"جيد",IF(AF83&gt;=20,"مقبول",IF(AF83&lt;20,"دون المستوى")))))))))</f>
        <v/>
      </c>
      <c r="AH83" s="30" t="str">
        <f t="shared" si="349"/>
        <v/>
      </c>
      <c r="AI83" s="32" t="str">
        <f t="shared" si="366"/>
        <v/>
      </c>
      <c r="AJ83" s="30" t="str">
        <f t="shared" si="350"/>
        <v/>
      </c>
      <c r="AK83" s="32" t="str">
        <f t="shared" ref="AK83" si="430">IF(AJ83="","",IF(AJ83="غ","غ",IF(AJ83="صفر","دون المستوى",IF(AJ83=0,"",IF(AJ83&gt;=17,"ممتاز",IF(AJ83&gt;=13,"جيد جداً",IF(AJ83&gt;=11,"جيد",IF(AJ83&gt;=10,"مقبول",IF(AJ83&lt;10,"دون المستوى")))))))))</f>
        <v/>
      </c>
      <c r="AL83" s="30" t="str">
        <f t="shared" si="101"/>
        <v/>
      </c>
      <c r="AM83" s="32" t="str">
        <f t="shared" ref="AM83" si="431">IF(AL83="","",IF(AL83="غ","غ",IF(AL83="صفر","دون المستوى",IF(AL83=0,"",IF(AL83&gt;=17,"ممتاز",IF(AL83&gt;=13,"جيد جداً",IF(AL83&gt;=11,"جيد",IF(AL83&gt;=10,"مقبول",IF(AL83&lt;10,"دون المستوى")))))))))</f>
        <v/>
      </c>
      <c r="AN83" s="30" t="str">
        <f t="shared" si="353"/>
        <v/>
      </c>
      <c r="AO83" s="32" t="str">
        <f t="shared" ref="AO83" si="432">IF(AN83="","",IF(AN83="غ","غ",IF(AN83="صفر","دون المستوى",IF(AN83=0,"",IF(AN83&gt;=17,"ممتاز",IF(AN83&gt;=13,"جيد جداً",IF(AN83&gt;=11,"جيد",IF(AN83&gt;=10,"مقبول",IF(AN83&lt;10,"دون المستوى")))))))))</f>
        <v/>
      </c>
      <c r="AP83" s="2" t="str">
        <f t="shared" si="370"/>
        <v/>
      </c>
      <c r="AQ83" s="2" t="str">
        <f t="shared" si="355"/>
        <v/>
      </c>
      <c r="AR83" s="30" t="str">
        <f t="shared" si="356"/>
        <v/>
      </c>
      <c r="AS83" s="33" t="str">
        <f t="shared" ref="AS83" si="433">IF(AR83="","",IF(AR83="غ","غ",IF(AR83="صفر","دون المستوى",IF(AR83=0,"",IF(AR83&gt;=35,"ممتاز",IF(AR83&gt;=30,"جيد جداً",IF(AR83&gt;=26,"جيد",IF(AR83&gt;=20,"مقبول",IF(AR83&lt;20,"دون المستوى")))))))))</f>
        <v/>
      </c>
      <c r="AT83" s="18" t="str">
        <f t="shared" si="358"/>
        <v xml:space="preserve">  له دور ثان فى </v>
      </c>
      <c r="AU83" s="34" t="e">
        <f t="shared" si="372"/>
        <v>#VALUE!</v>
      </c>
      <c r="AV83" s="35" t="str">
        <f t="shared" si="373"/>
        <v xml:space="preserve"> عربى</v>
      </c>
      <c r="AW83" s="35" t="str">
        <f t="shared" si="374"/>
        <v xml:space="preserve"> رياضيات</v>
      </c>
      <c r="AX83" s="35" t="str">
        <f t="shared" si="375"/>
        <v xml:space="preserve"> دراسات</v>
      </c>
      <c r="AY83" s="35" t="str">
        <f t="shared" si="376"/>
        <v xml:space="preserve"> علوم</v>
      </c>
      <c r="AZ83" s="35" t="str">
        <f t="shared" si="377"/>
        <v xml:space="preserve"> انجليزى</v>
      </c>
      <c r="BA83" s="35" t="str">
        <f t="shared" si="378"/>
        <v xml:space="preserve"> دين</v>
      </c>
      <c r="BB83" s="35" t="str">
        <f t="shared" si="379"/>
        <v xml:space="preserve"> فنى</v>
      </c>
      <c r="BC83" s="35" t="str">
        <f t="shared" si="380"/>
        <v xml:space="preserve"> رياضى</v>
      </c>
      <c r="BD83" s="35" t="str">
        <f t="shared" si="381"/>
        <v xml:space="preserve"> نشاط 1</v>
      </c>
      <c r="BE83" s="35" t="str">
        <f t="shared" si="382"/>
        <v>نشاط 2</v>
      </c>
      <c r="BF83" s="30">
        <f t="shared" si="359"/>
        <v>0</v>
      </c>
    </row>
    <row r="84" spans="1:58" ht="20.100000000000001" customHeight="1" thickBot="1">
      <c r="A84" s="30" t="str">
        <f t="shared" si="360"/>
        <v/>
      </c>
      <c r="B84" s="31"/>
      <c r="C84" s="30" t="str">
        <f t="shared" si="383"/>
        <v/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U84" s="30" t="str">
        <f t="shared" si="361"/>
        <v/>
      </c>
      <c r="V84" s="31" t="str">
        <f t="shared" si="362"/>
        <v/>
      </c>
      <c r="W84" s="30" t="str">
        <f t="shared" si="362"/>
        <v/>
      </c>
      <c r="X84" s="30" t="str">
        <f t="shared" si="362"/>
        <v/>
      </c>
      <c r="Y84" s="1" t="str">
        <f t="shared" si="345"/>
        <v/>
      </c>
      <c r="Z84" s="30" t="str">
        <f t="shared" si="346"/>
        <v/>
      </c>
      <c r="AA84" s="32" t="str">
        <f t="shared" si="363"/>
        <v/>
      </c>
      <c r="AB84" s="30" t="str">
        <f t="shared" si="324"/>
        <v/>
      </c>
      <c r="AC84" s="33" t="str">
        <f t="shared" si="364"/>
        <v/>
      </c>
      <c r="AD84" s="30" t="str">
        <f t="shared" si="98"/>
        <v/>
      </c>
      <c r="AE84" s="33" t="str">
        <f t="shared" si="364"/>
        <v/>
      </c>
      <c r="AF84" s="30" t="str">
        <f t="shared" si="347"/>
        <v/>
      </c>
      <c r="AG84" s="33" t="str">
        <f t="shared" ref="AG84" si="434">IF(AF84="","",IF(AF84="غ","غ",IF(AF84="صفر","دون المستوى",IF(AF84=0,"",IF(AF84&gt;=35,"ممتاز",IF(AF84&gt;=30,"جيد جداً",IF(AF84&gt;=26,"جيد",IF(AF84&gt;=20,"مقبول",IF(AF84&lt;20,"دون المستوى")))))))))</f>
        <v/>
      </c>
      <c r="AH84" s="30" t="str">
        <f t="shared" si="349"/>
        <v/>
      </c>
      <c r="AI84" s="32" t="str">
        <f t="shared" si="366"/>
        <v/>
      </c>
      <c r="AJ84" s="30" t="str">
        <f t="shared" si="350"/>
        <v/>
      </c>
      <c r="AK84" s="32" t="str">
        <f t="shared" ref="AK84" si="435">IF(AJ84="","",IF(AJ84="غ","غ",IF(AJ84="صفر","دون المستوى",IF(AJ84=0,"",IF(AJ84&gt;=17,"ممتاز",IF(AJ84&gt;=13,"جيد جداً",IF(AJ84&gt;=11,"جيد",IF(AJ84&gt;=10,"مقبول",IF(AJ84&lt;10,"دون المستوى")))))))))</f>
        <v/>
      </c>
      <c r="AL84" s="30" t="str">
        <f t="shared" si="101"/>
        <v/>
      </c>
      <c r="AM84" s="32" t="str">
        <f t="shared" ref="AM84" si="436">IF(AL84="","",IF(AL84="غ","غ",IF(AL84="صفر","دون المستوى",IF(AL84=0,"",IF(AL84&gt;=17,"ممتاز",IF(AL84&gt;=13,"جيد جداً",IF(AL84&gt;=11,"جيد",IF(AL84&gt;=10,"مقبول",IF(AL84&lt;10,"دون المستوى")))))))))</f>
        <v/>
      </c>
      <c r="AN84" s="30" t="str">
        <f t="shared" si="353"/>
        <v/>
      </c>
      <c r="AO84" s="32" t="str">
        <f t="shared" ref="AO84" si="437">IF(AN84="","",IF(AN84="غ","غ",IF(AN84="صفر","دون المستوى",IF(AN84=0,"",IF(AN84&gt;=17,"ممتاز",IF(AN84&gt;=13,"جيد جداً",IF(AN84&gt;=11,"جيد",IF(AN84&gt;=10,"مقبول",IF(AN84&lt;10,"دون المستوى")))))))))</f>
        <v/>
      </c>
      <c r="AP84" s="2" t="str">
        <f t="shared" si="370"/>
        <v/>
      </c>
      <c r="AQ84" s="2" t="str">
        <f t="shared" si="355"/>
        <v/>
      </c>
      <c r="AR84" s="30" t="str">
        <f t="shared" si="356"/>
        <v/>
      </c>
      <c r="AS84" s="33" t="str">
        <f t="shared" ref="AS84" si="438">IF(AR84="","",IF(AR84="غ","غ",IF(AR84="صفر","دون المستوى",IF(AR84=0,"",IF(AR84&gt;=35,"ممتاز",IF(AR84&gt;=30,"جيد جداً",IF(AR84&gt;=26,"جيد",IF(AR84&gt;=20,"مقبول",IF(AR84&lt;20,"دون المستوى")))))))))</f>
        <v/>
      </c>
      <c r="AT84" s="18" t="str">
        <f t="shared" si="358"/>
        <v xml:space="preserve">  له دور ثان فى </v>
      </c>
      <c r="AU84" s="34" t="e">
        <f t="shared" si="372"/>
        <v>#VALUE!</v>
      </c>
      <c r="AV84" s="35" t="str">
        <f t="shared" si="373"/>
        <v xml:space="preserve"> عربى</v>
      </c>
      <c r="AW84" s="35" t="str">
        <f t="shared" si="374"/>
        <v xml:space="preserve"> رياضيات</v>
      </c>
      <c r="AX84" s="35" t="str">
        <f t="shared" si="375"/>
        <v xml:space="preserve"> دراسات</v>
      </c>
      <c r="AY84" s="35" t="str">
        <f t="shared" si="376"/>
        <v xml:space="preserve"> علوم</v>
      </c>
      <c r="AZ84" s="35" t="str">
        <f t="shared" si="377"/>
        <v xml:space="preserve"> انجليزى</v>
      </c>
      <c r="BA84" s="35" t="str">
        <f t="shared" si="378"/>
        <v xml:space="preserve"> دين</v>
      </c>
      <c r="BB84" s="35" t="str">
        <f t="shared" si="379"/>
        <v xml:space="preserve"> فنى</v>
      </c>
      <c r="BC84" s="35" t="str">
        <f t="shared" si="380"/>
        <v xml:space="preserve"> رياضى</v>
      </c>
      <c r="BD84" s="35" t="str">
        <f t="shared" si="381"/>
        <v xml:space="preserve"> نشاط 1</v>
      </c>
      <c r="BE84" s="35" t="str">
        <f t="shared" si="382"/>
        <v>نشاط 2</v>
      </c>
      <c r="BF84" s="30">
        <f t="shared" si="359"/>
        <v>0</v>
      </c>
    </row>
    <row r="85" spans="1:58" ht="20.100000000000001" customHeight="1" thickBot="1">
      <c r="A85" s="30" t="str">
        <f t="shared" si="360"/>
        <v/>
      </c>
      <c r="B85" s="31"/>
      <c r="C85" s="30" t="str">
        <f t="shared" si="383"/>
        <v/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U85" s="30" t="str">
        <f t="shared" si="361"/>
        <v/>
      </c>
      <c r="V85" s="31" t="str">
        <f t="shared" si="362"/>
        <v/>
      </c>
      <c r="W85" s="30" t="str">
        <f t="shared" si="362"/>
        <v/>
      </c>
      <c r="X85" s="30" t="str">
        <f t="shared" si="362"/>
        <v/>
      </c>
      <c r="Y85" s="1" t="str">
        <f t="shared" si="345"/>
        <v/>
      </c>
      <c r="Z85" s="30" t="str">
        <f t="shared" si="346"/>
        <v/>
      </c>
      <c r="AA85" s="32" t="str">
        <f t="shared" si="363"/>
        <v/>
      </c>
      <c r="AB85" s="30" t="str">
        <f t="shared" si="324"/>
        <v/>
      </c>
      <c r="AC85" s="33" t="str">
        <f t="shared" si="364"/>
        <v/>
      </c>
      <c r="AD85" s="30" t="str">
        <f t="shared" si="98"/>
        <v/>
      </c>
      <c r="AE85" s="33" t="str">
        <f t="shared" si="364"/>
        <v/>
      </c>
      <c r="AF85" s="30" t="str">
        <f t="shared" si="347"/>
        <v/>
      </c>
      <c r="AG85" s="33" t="str">
        <f t="shared" ref="AG85" si="439">IF(AF85="","",IF(AF85="غ","غ",IF(AF85="صفر","دون المستوى",IF(AF85=0,"",IF(AF85&gt;=35,"ممتاز",IF(AF85&gt;=30,"جيد جداً",IF(AF85&gt;=26,"جيد",IF(AF85&gt;=20,"مقبول",IF(AF85&lt;20,"دون المستوى")))))))))</f>
        <v/>
      </c>
      <c r="AH85" s="30" t="str">
        <f t="shared" si="349"/>
        <v/>
      </c>
      <c r="AI85" s="32" t="str">
        <f t="shared" si="366"/>
        <v/>
      </c>
      <c r="AJ85" s="30" t="str">
        <f t="shared" si="350"/>
        <v/>
      </c>
      <c r="AK85" s="32" t="str">
        <f t="shared" ref="AK85" si="440">IF(AJ85="","",IF(AJ85="غ","غ",IF(AJ85="صفر","دون المستوى",IF(AJ85=0,"",IF(AJ85&gt;=17,"ممتاز",IF(AJ85&gt;=13,"جيد جداً",IF(AJ85&gt;=11,"جيد",IF(AJ85&gt;=10,"مقبول",IF(AJ85&lt;10,"دون المستوى")))))))))</f>
        <v/>
      </c>
      <c r="AL85" s="30" t="str">
        <f t="shared" si="101"/>
        <v/>
      </c>
      <c r="AM85" s="32" t="str">
        <f t="shared" ref="AM85" si="441">IF(AL85="","",IF(AL85="غ","غ",IF(AL85="صفر","دون المستوى",IF(AL85=0,"",IF(AL85&gt;=17,"ممتاز",IF(AL85&gt;=13,"جيد جداً",IF(AL85&gt;=11,"جيد",IF(AL85&gt;=10,"مقبول",IF(AL85&lt;10,"دون المستوى")))))))))</f>
        <v/>
      </c>
      <c r="AN85" s="30" t="str">
        <f t="shared" si="353"/>
        <v/>
      </c>
      <c r="AO85" s="32" t="str">
        <f t="shared" ref="AO85" si="442">IF(AN85="","",IF(AN85="غ","غ",IF(AN85="صفر","دون المستوى",IF(AN85=0,"",IF(AN85&gt;=17,"ممتاز",IF(AN85&gt;=13,"جيد جداً",IF(AN85&gt;=11,"جيد",IF(AN85&gt;=10,"مقبول",IF(AN85&lt;10,"دون المستوى")))))))))</f>
        <v/>
      </c>
      <c r="AP85" s="2" t="str">
        <f t="shared" si="370"/>
        <v/>
      </c>
      <c r="AQ85" s="2" t="str">
        <f t="shared" si="355"/>
        <v/>
      </c>
      <c r="AR85" s="30" t="str">
        <f t="shared" si="356"/>
        <v/>
      </c>
      <c r="AS85" s="33" t="str">
        <f t="shared" ref="AS85" si="443">IF(AR85="","",IF(AR85="غ","غ",IF(AR85="صفر","دون المستوى",IF(AR85=0,"",IF(AR85&gt;=35,"ممتاز",IF(AR85&gt;=30,"جيد جداً",IF(AR85&gt;=26,"جيد",IF(AR85&gt;=20,"مقبول",IF(AR85&lt;20,"دون المستوى")))))))))</f>
        <v/>
      </c>
      <c r="AT85" s="18" t="str">
        <f t="shared" si="358"/>
        <v xml:space="preserve">  له دور ثان فى </v>
      </c>
      <c r="AU85" s="34" t="e">
        <f t="shared" si="372"/>
        <v>#VALUE!</v>
      </c>
      <c r="AV85" s="35" t="str">
        <f t="shared" si="373"/>
        <v xml:space="preserve"> عربى</v>
      </c>
      <c r="AW85" s="35" t="str">
        <f t="shared" si="374"/>
        <v xml:space="preserve"> رياضيات</v>
      </c>
      <c r="AX85" s="35" t="str">
        <f t="shared" si="375"/>
        <v xml:space="preserve"> دراسات</v>
      </c>
      <c r="AY85" s="35" t="str">
        <f t="shared" si="376"/>
        <v xml:space="preserve"> علوم</v>
      </c>
      <c r="AZ85" s="35" t="str">
        <f t="shared" si="377"/>
        <v xml:space="preserve"> انجليزى</v>
      </c>
      <c r="BA85" s="35" t="str">
        <f t="shared" si="378"/>
        <v xml:space="preserve"> دين</v>
      </c>
      <c r="BB85" s="35" t="str">
        <f t="shared" si="379"/>
        <v xml:space="preserve"> فنى</v>
      </c>
      <c r="BC85" s="35" t="str">
        <f t="shared" si="380"/>
        <v xml:space="preserve"> رياضى</v>
      </c>
      <c r="BD85" s="35" t="str">
        <f t="shared" si="381"/>
        <v xml:space="preserve"> نشاط 1</v>
      </c>
      <c r="BE85" s="35" t="str">
        <f t="shared" si="382"/>
        <v>نشاط 2</v>
      </c>
      <c r="BF85" s="30">
        <f t="shared" si="359"/>
        <v>0</v>
      </c>
    </row>
    <row r="86" spans="1:58" ht="20.100000000000001" customHeight="1" thickBot="1">
      <c r="A86" s="30" t="str">
        <f t="shared" si="360"/>
        <v/>
      </c>
      <c r="B86" s="31"/>
      <c r="C86" s="30" t="str">
        <f t="shared" si="383"/>
        <v/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U86" s="30" t="str">
        <f t="shared" si="361"/>
        <v/>
      </c>
      <c r="V86" s="31" t="str">
        <f t="shared" si="362"/>
        <v/>
      </c>
      <c r="W86" s="30" t="str">
        <f t="shared" si="362"/>
        <v/>
      </c>
      <c r="X86" s="30" t="str">
        <f t="shared" si="362"/>
        <v/>
      </c>
      <c r="Y86" s="1" t="str">
        <f t="shared" si="345"/>
        <v/>
      </c>
      <c r="Z86" s="30" t="str">
        <f t="shared" si="346"/>
        <v/>
      </c>
      <c r="AA86" s="32" t="str">
        <f t="shared" si="363"/>
        <v/>
      </c>
      <c r="AB86" s="30" t="str">
        <f t="shared" si="324"/>
        <v/>
      </c>
      <c r="AC86" s="33" t="str">
        <f t="shared" si="364"/>
        <v/>
      </c>
      <c r="AD86" s="30" t="str">
        <f t="shared" si="98"/>
        <v/>
      </c>
      <c r="AE86" s="33" t="str">
        <f t="shared" si="364"/>
        <v/>
      </c>
      <c r="AF86" s="30" t="str">
        <f t="shared" si="347"/>
        <v/>
      </c>
      <c r="AG86" s="33" t="str">
        <f t="shared" ref="AG86" si="444">IF(AF86="","",IF(AF86="غ","غ",IF(AF86="صفر","دون المستوى",IF(AF86=0,"",IF(AF86&gt;=35,"ممتاز",IF(AF86&gt;=30,"جيد جداً",IF(AF86&gt;=26,"جيد",IF(AF86&gt;=20,"مقبول",IF(AF86&lt;20,"دون المستوى")))))))))</f>
        <v/>
      </c>
      <c r="AH86" s="30" t="str">
        <f t="shared" si="349"/>
        <v/>
      </c>
      <c r="AI86" s="32" t="str">
        <f t="shared" si="366"/>
        <v/>
      </c>
      <c r="AJ86" s="30" t="str">
        <f t="shared" si="350"/>
        <v/>
      </c>
      <c r="AK86" s="32" t="str">
        <f t="shared" ref="AK86" si="445">IF(AJ86="","",IF(AJ86="غ","غ",IF(AJ86="صفر","دون المستوى",IF(AJ86=0,"",IF(AJ86&gt;=17,"ممتاز",IF(AJ86&gt;=13,"جيد جداً",IF(AJ86&gt;=11,"جيد",IF(AJ86&gt;=10,"مقبول",IF(AJ86&lt;10,"دون المستوى")))))))))</f>
        <v/>
      </c>
      <c r="AL86" s="30" t="str">
        <f t="shared" si="101"/>
        <v/>
      </c>
      <c r="AM86" s="32" t="str">
        <f t="shared" ref="AM86" si="446">IF(AL86="","",IF(AL86="غ","غ",IF(AL86="صفر","دون المستوى",IF(AL86=0,"",IF(AL86&gt;=17,"ممتاز",IF(AL86&gt;=13,"جيد جداً",IF(AL86&gt;=11,"جيد",IF(AL86&gt;=10,"مقبول",IF(AL86&lt;10,"دون المستوى")))))))))</f>
        <v/>
      </c>
      <c r="AN86" s="30" t="str">
        <f t="shared" si="353"/>
        <v/>
      </c>
      <c r="AO86" s="32" t="str">
        <f t="shared" ref="AO86" si="447">IF(AN86="","",IF(AN86="غ","غ",IF(AN86="صفر","دون المستوى",IF(AN86=0,"",IF(AN86&gt;=17,"ممتاز",IF(AN86&gt;=13,"جيد جداً",IF(AN86&gt;=11,"جيد",IF(AN86&gt;=10,"مقبول",IF(AN86&lt;10,"دون المستوى")))))))))</f>
        <v/>
      </c>
      <c r="AP86" s="2" t="str">
        <f t="shared" si="370"/>
        <v/>
      </c>
      <c r="AQ86" s="2" t="str">
        <f t="shared" si="355"/>
        <v/>
      </c>
      <c r="AR86" s="30" t="str">
        <f t="shared" si="356"/>
        <v/>
      </c>
      <c r="AS86" s="33" t="str">
        <f t="shared" ref="AS86" si="448">IF(AR86="","",IF(AR86="غ","غ",IF(AR86="صفر","دون المستوى",IF(AR86=0,"",IF(AR86&gt;=35,"ممتاز",IF(AR86&gt;=30,"جيد جداً",IF(AR86&gt;=26,"جيد",IF(AR86&gt;=20,"مقبول",IF(AR86&lt;20,"دون المستوى")))))))))</f>
        <v/>
      </c>
      <c r="AT86" s="18" t="str">
        <f t="shared" si="358"/>
        <v xml:space="preserve">  له دور ثان فى </v>
      </c>
      <c r="AU86" s="34" t="e">
        <f t="shared" si="372"/>
        <v>#VALUE!</v>
      </c>
      <c r="AV86" s="35" t="str">
        <f t="shared" si="373"/>
        <v xml:space="preserve"> عربى</v>
      </c>
      <c r="AW86" s="35" t="str">
        <f t="shared" si="374"/>
        <v xml:space="preserve"> رياضيات</v>
      </c>
      <c r="AX86" s="35" t="str">
        <f t="shared" si="375"/>
        <v xml:space="preserve"> دراسات</v>
      </c>
      <c r="AY86" s="35" t="str">
        <f t="shared" si="376"/>
        <v xml:space="preserve"> علوم</v>
      </c>
      <c r="AZ86" s="35" t="str">
        <f t="shared" si="377"/>
        <v xml:space="preserve"> انجليزى</v>
      </c>
      <c r="BA86" s="35" t="str">
        <f t="shared" si="378"/>
        <v xml:space="preserve"> دين</v>
      </c>
      <c r="BB86" s="35" t="str">
        <f t="shared" si="379"/>
        <v xml:space="preserve"> فنى</v>
      </c>
      <c r="BC86" s="35" t="str">
        <f t="shared" si="380"/>
        <v xml:space="preserve"> رياضى</v>
      </c>
      <c r="BD86" s="35" t="str">
        <f t="shared" si="381"/>
        <v xml:space="preserve"> نشاط 1</v>
      </c>
      <c r="BE86" s="35" t="str">
        <f t="shared" si="382"/>
        <v>نشاط 2</v>
      </c>
      <c r="BF86" s="30">
        <f t="shared" si="359"/>
        <v>0</v>
      </c>
    </row>
    <row r="87" spans="1:58" ht="20.100000000000001" customHeight="1" thickBot="1">
      <c r="A87" s="30" t="str">
        <f t="shared" si="360"/>
        <v/>
      </c>
      <c r="B87" s="31"/>
      <c r="C87" s="30" t="str">
        <f t="shared" si="383"/>
        <v/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U87" s="30" t="str">
        <f t="shared" si="361"/>
        <v/>
      </c>
      <c r="V87" s="31" t="str">
        <f t="shared" si="362"/>
        <v/>
      </c>
      <c r="W87" s="30" t="str">
        <f t="shared" si="362"/>
        <v/>
      </c>
      <c r="X87" s="30" t="str">
        <f t="shared" si="362"/>
        <v/>
      </c>
      <c r="Y87" s="1" t="str">
        <f t="shared" si="345"/>
        <v/>
      </c>
      <c r="Z87" s="30" t="str">
        <f t="shared" si="346"/>
        <v/>
      </c>
      <c r="AA87" s="32" t="str">
        <f t="shared" si="363"/>
        <v/>
      </c>
      <c r="AB87" s="30" t="str">
        <f t="shared" si="324"/>
        <v/>
      </c>
      <c r="AC87" s="33" t="str">
        <f t="shared" si="364"/>
        <v/>
      </c>
      <c r="AD87" s="30" t="str">
        <f t="shared" si="98"/>
        <v/>
      </c>
      <c r="AE87" s="33" t="str">
        <f t="shared" si="364"/>
        <v/>
      </c>
      <c r="AF87" s="30" t="str">
        <f t="shared" si="347"/>
        <v/>
      </c>
      <c r="AG87" s="33" t="str">
        <f t="shared" ref="AG87" si="449">IF(AF87="","",IF(AF87="غ","غ",IF(AF87="صفر","دون المستوى",IF(AF87=0,"",IF(AF87&gt;=35,"ممتاز",IF(AF87&gt;=30,"جيد جداً",IF(AF87&gt;=26,"جيد",IF(AF87&gt;=20,"مقبول",IF(AF87&lt;20,"دون المستوى")))))))))</f>
        <v/>
      </c>
      <c r="AH87" s="30" t="str">
        <f t="shared" si="349"/>
        <v/>
      </c>
      <c r="AI87" s="32" t="str">
        <f t="shared" si="366"/>
        <v/>
      </c>
      <c r="AJ87" s="30" t="str">
        <f t="shared" ref="AJ87:AJ150" si="450">IF(J87="","",J87)</f>
        <v/>
      </c>
      <c r="AK87" s="32" t="str">
        <f t="shared" ref="AK87" si="451">IF(AJ87="","",IF(AJ87="غ","غ",IF(AJ87="صفر","دون المستوى",IF(AJ87=0,"",IF(AJ87&gt;=17,"ممتاز",IF(AJ87&gt;=13,"جيد جداً",IF(AJ87&gt;=11,"جيد",IF(AJ87&gt;=10,"مقبول",IF(AJ87&lt;10,"دون المستوى")))))))))</f>
        <v/>
      </c>
      <c r="AL87" s="30" t="str">
        <f t="shared" si="101"/>
        <v/>
      </c>
      <c r="AM87" s="32" t="str">
        <f t="shared" ref="AM87" si="452">IF(AL87="","",IF(AL87="غ","غ",IF(AL87="صفر","دون المستوى",IF(AL87=0,"",IF(AL87&gt;=17,"ممتاز",IF(AL87&gt;=13,"جيد جداً",IF(AL87&gt;=11,"جيد",IF(AL87&gt;=10,"مقبول",IF(AL87&lt;10,"دون المستوى")))))))))</f>
        <v/>
      </c>
      <c r="AN87" s="30" t="str">
        <f t="shared" si="353"/>
        <v/>
      </c>
      <c r="AO87" s="32" t="str">
        <f t="shared" ref="AO87" si="453">IF(AN87="","",IF(AN87="غ","غ",IF(AN87="صفر","دون المستوى",IF(AN87=0,"",IF(AN87&gt;=17,"ممتاز",IF(AN87&gt;=13,"جيد جداً",IF(AN87&gt;=11,"جيد",IF(AN87&gt;=10,"مقبول",IF(AN87&lt;10,"دون المستوى")))))))))</f>
        <v/>
      </c>
      <c r="AP87" s="2" t="str">
        <f t="shared" si="370"/>
        <v/>
      </c>
      <c r="AQ87" s="2" t="str">
        <f t="shared" si="355"/>
        <v/>
      </c>
      <c r="AR87" s="30" t="str">
        <f t="shared" si="356"/>
        <v/>
      </c>
      <c r="AS87" s="33" t="str">
        <f t="shared" ref="AS87" si="454">IF(AR87="","",IF(AR87="غ","غ",IF(AR87="صفر","دون المستوى",IF(AR87=0,"",IF(AR87&gt;=35,"ممتاز",IF(AR87&gt;=30,"جيد جداً",IF(AR87&gt;=26,"جيد",IF(AR87&gt;=20,"مقبول",IF(AR87&lt;20,"دون المستوى")))))))))</f>
        <v/>
      </c>
      <c r="AT87" s="18" t="str">
        <f t="shared" si="358"/>
        <v xml:space="preserve">  له دور ثان فى </v>
      </c>
      <c r="AU87" s="34" t="e">
        <f t="shared" si="372"/>
        <v>#VALUE!</v>
      </c>
      <c r="AV87" s="35" t="str">
        <f t="shared" si="373"/>
        <v xml:space="preserve"> عربى</v>
      </c>
      <c r="AW87" s="35" t="str">
        <f t="shared" si="374"/>
        <v xml:space="preserve"> رياضيات</v>
      </c>
      <c r="AX87" s="35" t="str">
        <f t="shared" si="375"/>
        <v xml:space="preserve"> دراسات</v>
      </c>
      <c r="AY87" s="35" t="str">
        <f t="shared" si="376"/>
        <v xml:space="preserve"> علوم</v>
      </c>
      <c r="AZ87" s="35" t="str">
        <f t="shared" si="377"/>
        <v xml:space="preserve"> انجليزى</v>
      </c>
      <c r="BA87" s="35" t="str">
        <f t="shared" si="378"/>
        <v xml:space="preserve"> دين</v>
      </c>
      <c r="BB87" s="35" t="str">
        <f t="shared" si="379"/>
        <v xml:space="preserve"> فنى</v>
      </c>
      <c r="BC87" s="35" t="str">
        <f t="shared" si="380"/>
        <v xml:space="preserve"> رياضى</v>
      </c>
      <c r="BD87" s="35" t="str">
        <f t="shared" si="381"/>
        <v xml:space="preserve"> نشاط 1</v>
      </c>
      <c r="BE87" s="35" t="str">
        <f t="shared" si="382"/>
        <v>نشاط 2</v>
      </c>
      <c r="BF87" s="30">
        <f t="shared" si="359"/>
        <v>0</v>
      </c>
    </row>
    <row r="88" spans="1:58" ht="20.100000000000001" customHeight="1" thickBot="1">
      <c r="A88" s="30" t="str">
        <f t="shared" si="360"/>
        <v/>
      </c>
      <c r="B88" s="31"/>
      <c r="C88" s="30" t="str">
        <f t="shared" si="383"/>
        <v/>
      </c>
      <c r="D88" s="30"/>
      <c r="E88" s="30"/>
      <c r="F88" s="30"/>
      <c r="G88" s="30"/>
      <c r="H88" s="30"/>
      <c r="I88" s="30"/>
      <c r="J88" s="30"/>
      <c r="K88" s="30"/>
      <c r="L88" s="30"/>
      <c r="M88" s="30"/>
      <c r="U88" s="30" t="str">
        <f t="shared" si="361"/>
        <v/>
      </c>
      <c r="V88" s="31" t="str">
        <f t="shared" si="362"/>
        <v/>
      </c>
      <c r="W88" s="30" t="str">
        <f t="shared" si="362"/>
        <v/>
      </c>
      <c r="X88" s="30" t="str">
        <f t="shared" si="362"/>
        <v/>
      </c>
      <c r="Y88" s="1" t="str">
        <f t="shared" si="345"/>
        <v/>
      </c>
      <c r="Z88" s="30" t="str">
        <f t="shared" si="346"/>
        <v/>
      </c>
      <c r="AA88" s="32" t="str">
        <f t="shared" si="363"/>
        <v/>
      </c>
      <c r="AB88" s="30" t="str">
        <f t="shared" si="324"/>
        <v/>
      </c>
      <c r="AC88" s="33" t="str">
        <f t="shared" si="364"/>
        <v/>
      </c>
      <c r="AD88" s="30" t="str">
        <f t="shared" ref="AD88:AD151" si="455">IF(G88="","",G88)</f>
        <v/>
      </c>
      <c r="AE88" s="33" t="str">
        <f t="shared" si="364"/>
        <v/>
      </c>
      <c r="AF88" s="30" t="str">
        <f t="shared" si="347"/>
        <v/>
      </c>
      <c r="AG88" s="33" t="str">
        <f t="shared" ref="AG88" si="456">IF(AF88="","",IF(AF88="غ","غ",IF(AF88="صفر","دون المستوى",IF(AF88=0,"",IF(AF88&gt;=35,"ممتاز",IF(AF88&gt;=30,"جيد جداً",IF(AF88&gt;=26,"جيد",IF(AF88&gt;=20,"مقبول",IF(AF88&lt;20,"دون المستوى")))))))))</f>
        <v/>
      </c>
      <c r="AH88" s="30" t="str">
        <f t="shared" si="349"/>
        <v/>
      </c>
      <c r="AI88" s="32" t="str">
        <f t="shared" si="366"/>
        <v/>
      </c>
      <c r="AJ88" s="30" t="str">
        <f t="shared" si="450"/>
        <v/>
      </c>
      <c r="AK88" s="32" t="str">
        <f t="shared" ref="AK88" si="457">IF(AJ88="","",IF(AJ88="غ","غ",IF(AJ88="صفر","دون المستوى",IF(AJ88=0,"",IF(AJ88&gt;=17,"ممتاز",IF(AJ88&gt;=13,"جيد جداً",IF(AJ88&gt;=11,"جيد",IF(AJ88&gt;=10,"مقبول",IF(AJ88&lt;10,"دون المستوى")))))))))</f>
        <v/>
      </c>
      <c r="AL88" s="30" t="str">
        <f t="shared" ref="AL88:AL119" si="458">IF(K88="","",K88)</f>
        <v/>
      </c>
      <c r="AM88" s="32" t="str">
        <f t="shared" ref="AM88" si="459">IF(AL88="","",IF(AL88="غ","غ",IF(AL88="صفر","دون المستوى",IF(AL88=0,"",IF(AL88&gt;=17,"ممتاز",IF(AL88&gt;=13,"جيد جداً",IF(AL88&gt;=11,"جيد",IF(AL88&gt;=10,"مقبول",IF(AL88&lt;10,"دون المستوى")))))))))</f>
        <v/>
      </c>
      <c r="AN88" s="30" t="str">
        <f t="shared" si="353"/>
        <v/>
      </c>
      <c r="AO88" s="32" t="str">
        <f t="shared" ref="AO88" si="460">IF(AN88="","",IF(AN88="غ","غ",IF(AN88="صفر","دون المستوى",IF(AN88=0,"",IF(AN88&gt;=17,"ممتاز",IF(AN88&gt;=13,"جيد جداً",IF(AN88&gt;=11,"جيد",IF(AN88&gt;=10,"مقبول",IF(AN88&lt;10,"دون المستوى")))))))))</f>
        <v/>
      </c>
      <c r="AP88" s="2" t="str">
        <f t="shared" si="370"/>
        <v/>
      </c>
      <c r="AQ88" s="2" t="str">
        <f t="shared" si="355"/>
        <v/>
      </c>
      <c r="AR88" s="30" t="str">
        <f t="shared" si="356"/>
        <v/>
      </c>
      <c r="AS88" s="33" t="str">
        <f t="shared" ref="AS88" si="461">IF(AR88="","",IF(AR88="غ","غ",IF(AR88="صفر","دون المستوى",IF(AR88=0,"",IF(AR88&gt;=35,"ممتاز",IF(AR88&gt;=30,"جيد جداً",IF(AR88&gt;=26,"جيد",IF(AR88&gt;=20,"مقبول",IF(AR88&lt;20,"دون المستوى")))))))))</f>
        <v/>
      </c>
      <c r="AT88" s="18" t="str">
        <f t="shared" si="358"/>
        <v xml:space="preserve">  له دور ثان فى </v>
      </c>
      <c r="AU88" s="34" t="e">
        <f t="shared" si="372"/>
        <v>#VALUE!</v>
      </c>
      <c r="AV88" s="35" t="str">
        <f t="shared" si="373"/>
        <v xml:space="preserve"> عربى</v>
      </c>
      <c r="AW88" s="35" t="str">
        <f t="shared" si="374"/>
        <v xml:space="preserve"> رياضيات</v>
      </c>
      <c r="AX88" s="35" t="str">
        <f t="shared" si="375"/>
        <v xml:space="preserve"> دراسات</v>
      </c>
      <c r="AY88" s="35" t="str">
        <f t="shared" si="376"/>
        <v xml:space="preserve"> علوم</v>
      </c>
      <c r="AZ88" s="35" t="str">
        <f t="shared" si="377"/>
        <v xml:space="preserve"> انجليزى</v>
      </c>
      <c r="BA88" s="35" t="str">
        <f t="shared" si="378"/>
        <v xml:space="preserve"> دين</v>
      </c>
      <c r="BB88" s="35" t="str">
        <f t="shared" si="379"/>
        <v xml:space="preserve"> فنى</v>
      </c>
      <c r="BC88" s="35" t="str">
        <f t="shared" si="380"/>
        <v xml:space="preserve"> رياضى</v>
      </c>
      <c r="BD88" s="35" t="str">
        <f t="shared" si="381"/>
        <v xml:space="preserve"> نشاط 1</v>
      </c>
      <c r="BE88" s="35" t="str">
        <f t="shared" si="382"/>
        <v>نشاط 2</v>
      </c>
      <c r="BF88" s="30">
        <f t="shared" si="359"/>
        <v>0</v>
      </c>
    </row>
    <row r="89" spans="1:58" ht="20.100000000000001" customHeight="1" thickBot="1">
      <c r="A89" s="30" t="str">
        <f t="shared" si="360"/>
        <v/>
      </c>
      <c r="B89" s="31"/>
      <c r="C89" s="30" t="str">
        <f t="shared" si="383"/>
        <v/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U89" s="30" t="str">
        <f t="shared" si="361"/>
        <v/>
      </c>
      <c r="V89" s="31" t="str">
        <f t="shared" si="362"/>
        <v/>
      </c>
      <c r="W89" s="30" t="str">
        <f t="shared" si="362"/>
        <v/>
      </c>
      <c r="X89" s="30" t="str">
        <f t="shared" si="362"/>
        <v/>
      </c>
      <c r="Y89" s="1" t="str">
        <f t="shared" si="345"/>
        <v/>
      </c>
      <c r="Z89" s="30" t="str">
        <f t="shared" si="346"/>
        <v/>
      </c>
      <c r="AA89" s="32" t="str">
        <f t="shared" si="363"/>
        <v/>
      </c>
      <c r="AB89" s="30" t="str">
        <f t="shared" si="324"/>
        <v/>
      </c>
      <c r="AC89" s="33" t="str">
        <f t="shared" si="364"/>
        <v/>
      </c>
      <c r="AD89" s="30" t="str">
        <f t="shared" si="455"/>
        <v/>
      </c>
      <c r="AE89" s="33" t="str">
        <f t="shared" si="364"/>
        <v/>
      </c>
      <c r="AF89" s="30" t="str">
        <f t="shared" si="347"/>
        <v/>
      </c>
      <c r="AG89" s="33" t="str">
        <f t="shared" ref="AG89" si="462">IF(AF89="","",IF(AF89="غ","غ",IF(AF89="صفر","دون المستوى",IF(AF89=0,"",IF(AF89&gt;=35,"ممتاز",IF(AF89&gt;=30,"جيد جداً",IF(AF89&gt;=26,"جيد",IF(AF89&gt;=20,"مقبول",IF(AF89&lt;20,"دون المستوى")))))))))</f>
        <v/>
      </c>
      <c r="AH89" s="30" t="str">
        <f t="shared" si="349"/>
        <v/>
      </c>
      <c r="AI89" s="32" t="str">
        <f t="shared" si="366"/>
        <v/>
      </c>
      <c r="AJ89" s="30" t="str">
        <f t="shared" si="450"/>
        <v/>
      </c>
      <c r="AK89" s="32" t="str">
        <f t="shared" ref="AK89" si="463">IF(AJ89="","",IF(AJ89="غ","غ",IF(AJ89="صفر","دون المستوى",IF(AJ89=0,"",IF(AJ89&gt;=17,"ممتاز",IF(AJ89&gt;=13,"جيد جداً",IF(AJ89&gt;=11,"جيد",IF(AJ89&gt;=10,"مقبول",IF(AJ89&lt;10,"دون المستوى")))))))))</f>
        <v/>
      </c>
      <c r="AL89" s="30" t="str">
        <f t="shared" si="458"/>
        <v/>
      </c>
      <c r="AM89" s="32" t="str">
        <f t="shared" ref="AM89" si="464">IF(AL89="","",IF(AL89="غ","غ",IF(AL89="صفر","دون المستوى",IF(AL89=0,"",IF(AL89&gt;=17,"ممتاز",IF(AL89&gt;=13,"جيد جداً",IF(AL89&gt;=11,"جيد",IF(AL89&gt;=10,"مقبول",IF(AL89&lt;10,"دون المستوى")))))))))</f>
        <v/>
      </c>
      <c r="AN89" s="30" t="str">
        <f t="shared" si="353"/>
        <v/>
      </c>
      <c r="AO89" s="32" t="str">
        <f t="shared" ref="AO89" si="465">IF(AN89="","",IF(AN89="غ","غ",IF(AN89="صفر","دون المستوى",IF(AN89=0,"",IF(AN89&gt;=17,"ممتاز",IF(AN89&gt;=13,"جيد جداً",IF(AN89&gt;=11,"جيد",IF(AN89&gt;=10,"مقبول",IF(AN89&lt;10,"دون المستوى")))))))))</f>
        <v/>
      </c>
      <c r="AP89" s="2" t="str">
        <f t="shared" si="370"/>
        <v/>
      </c>
      <c r="AQ89" s="2" t="str">
        <f t="shared" si="355"/>
        <v/>
      </c>
      <c r="AR89" s="30" t="str">
        <f t="shared" si="356"/>
        <v/>
      </c>
      <c r="AS89" s="33" t="str">
        <f t="shared" ref="AS89" si="466">IF(AR89="","",IF(AR89="غ","غ",IF(AR89="صفر","دون المستوى",IF(AR89=0,"",IF(AR89&gt;=35,"ممتاز",IF(AR89&gt;=30,"جيد جداً",IF(AR89&gt;=26,"جيد",IF(AR89&gt;=20,"مقبول",IF(AR89&lt;20,"دون المستوى")))))))))</f>
        <v/>
      </c>
      <c r="AT89" s="18" t="str">
        <f t="shared" si="358"/>
        <v xml:space="preserve">  له دور ثان فى </v>
      </c>
      <c r="AU89" s="34" t="e">
        <f t="shared" si="372"/>
        <v>#VALUE!</v>
      </c>
      <c r="AV89" s="35" t="str">
        <f t="shared" si="373"/>
        <v xml:space="preserve"> عربى</v>
      </c>
      <c r="AW89" s="35" t="str">
        <f t="shared" si="374"/>
        <v xml:space="preserve"> رياضيات</v>
      </c>
      <c r="AX89" s="35" t="str">
        <f t="shared" si="375"/>
        <v xml:space="preserve"> دراسات</v>
      </c>
      <c r="AY89" s="35" t="str">
        <f t="shared" si="376"/>
        <v xml:space="preserve"> علوم</v>
      </c>
      <c r="AZ89" s="35" t="str">
        <f t="shared" si="377"/>
        <v xml:space="preserve"> انجليزى</v>
      </c>
      <c r="BA89" s="35" t="str">
        <f t="shared" si="378"/>
        <v xml:space="preserve"> دين</v>
      </c>
      <c r="BB89" s="35" t="str">
        <f t="shared" si="379"/>
        <v xml:space="preserve"> فنى</v>
      </c>
      <c r="BC89" s="35" t="str">
        <f t="shared" si="380"/>
        <v xml:space="preserve"> رياضى</v>
      </c>
      <c r="BD89" s="35" t="str">
        <f t="shared" si="381"/>
        <v xml:space="preserve"> نشاط 1</v>
      </c>
      <c r="BE89" s="35" t="str">
        <f t="shared" si="382"/>
        <v>نشاط 2</v>
      </c>
      <c r="BF89" s="30">
        <f t="shared" si="359"/>
        <v>0</v>
      </c>
    </row>
    <row r="90" spans="1:58" ht="20.100000000000001" customHeight="1" thickBot="1">
      <c r="A90" s="30" t="str">
        <f t="shared" si="360"/>
        <v/>
      </c>
      <c r="B90" s="31"/>
      <c r="C90" s="30" t="str">
        <f t="shared" si="383"/>
        <v/>
      </c>
      <c r="D90" s="30"/>
      <c r="E90" s="30"/>
      <c r="F90" s="30"/>
      <c r="G90" s="30"/>
      <c r="H90" s="30"/>
      <c r="I90" s="30"/>
      <c r="J90" s="30"/>
      <c r="K90" s="30"/>
      <c r="L90" s="30"/>
      <c r="M90" s="30"/>
      <c r="U90" s="30" t="str">
        <f t="shared" si="361"/>
        <v/>
      </c>
      <c r="V90" s="31" t="str">
        <f t="shared" si="362"/>
        <v/>
      </c>
      <c r="W90" s="30" t="str">
        <f t="shared" si="362"/>
        <v/>
      </c>
      <c r="X90" s="30" t="str">
        <f t="shared" si="362"/>
        <v/>
      </c>
      <c r="Y90" s="1" t="str">
        <f t="shared" si="345"/>
        <v/>
      </c>
      <c r="Z90" s="30" t="str">
        <f t="shared" si="346"/>
        <v/>
      </c>
      <c r="AA90" s="32" t="str">
        <f t="shared" si="363"/>
        <v/>
      </c>
      <c r="AB90" s="30" t="str">
        <f t="shared" si="324"/>
        <v/>
      </c>
      <c r="AC90" s="33" t="str">
        <f t="shared" si="364"/>
        <v/>
      </c>
      <c r="AD90" s="30" t="str">
        <f t="shared" si="455"/>
        <v/>
      </c>
      <c r="AE90" s="33" t="str">
        <f t="shared" si="364"/>
        <v/>
      </c>
      <c r="AF90" s="30" t="str">
        <f t="shared" si="347"/>
        <v/>
      </c>
      <c r="AG90" s="33" t="str">
        <f t="shared" ref="AG90" si="467">IF(AF90="","",IF(AF90="غ","غ",IF(AF90="صفر","دون المستوى",IF(AF90=0,"",IF(AF90&gt;=35,"ممتاز",IF(AF90&gt;=30,"جيد جداً",IF(AF90&gt;=26,"جيد",IF(AF90&gt;=20,"مقبول",IF(AF90&lt;20,"دون المستوى")))))))))</f>
        <v/>
      </c>
      <c r="AH90" s="30" t="str">
        <f t="shared" si="349"/>
        <v/>
      </c>
      <c r="AI90" s="32" t="str">
        <f t="shared" si="366"/>
        <v/>
      </c>
      <c r="AJ90" s="30" t="str">
        <f t="shared" si="450"/>
        <v/>
      </c>
      <c r="AK90" s="32" t="str">
        <f t="shared" ref="AK90" si="468">IF(AJ90="","",IF(AJ90="غ","غ",IF(AJ90="صفر","دون المستوى",IF(AJ90=0,"",IF(AJ90&gt;=17,"ممتاز",IF(AJ90&gt;=13,"جيد جداً",IF(AJ90&gt;=11,"جيد",IF(AJ90&gt;=10,"مقبول",IF(AJ90&lt;10,"دون المستوى")))))))))</f>
        <v/>
      </c>
      <c r="AL90" s="30" t="str">
        <f t="shared" si="458"/>
        <v/>
      </c>
      <c r="AM90" s="32" t="str">
        <f t="shared" ref="AM90" si="469">IF(AL90="","",IF(AL90="غ","غ",IF(AL90="صفر","دون المستوى",IF(AL90=0,"",IF(AL90&gt;=17,"ممتاز",IF(AL90&gt;=13,"جيد جداً",IF(AL90&gt;=11,"جيد",IF(AL90&gt;=10,"مقبول",IF(AL90&lt;10,"دون المستوى")))))))))</f>
        <v/>
      </c>
      <c r="AN90" s="30" t="str">
        <f t="shared" si="353"/>
        <v/>
      </c>
      <c r="AO90" s="32" t="str">
        <f t="shared" ref="AO90" si="470">IF(AN90="","",IF(AN90="غ","غ",IF(AN90="صفر","دون المستوى",IF(AN90=0,"",IF(AN90&gt;=17,"ممتاز",IF(AN90&gt;=13,"جيد جداً",IF(AN90&gt;=11,"جيد",IF(AN90&gt;=10,"مقبول",IF(AN90&lt;10,"دون المستوى")))))))))</f>
        <v/>
      </c>
      <c r="AP90" s="2" t="str">
        <f t="shared" si="370"/>
        <v/>
      </c>
      <c r="AQ90" s="2" t="str">
        <f t="shared" si="355"/>
        <v/>
      </c>
      <c r="AR90" s="30" t="str">
        <f t="shared" si="356"/>
        <v/>
      </c>
      <c r="AS90" s="33" t="str">
        <f t="shared" ref="AS90" si="471">IF(AR90="","",IF(AR90="غ","غ",IF(AR90="صفر","دون المستوى",IF(AR90=0,"",IF(AR90&gt;=35,"ممتاز",IF(AR90&gt;=30,"جيد جداً",IF(AR90&gt;=26,"جيد",IF(AR90&gt;=20,"مقبول",IF(AR90&lt;20,"دون المستوى")))))))))</f>
        <v/>
      </c>
      <c r="AT90" s="18" t="str">
        <f t="shared" si="358"/>
        <v xml:space="preserve">  له دور ثان فى </v>
      </c>
      <c r="AU90" s="34" t="e">
        <f t="shared" si="372"/>
        <v>#VALUE!</v>
      </c>
      <c r="AV90" s="35" t="str">
        <f t="shared" si="373"/>
        <v xml:space="preserve"> عربى</v>
      </c>
      <c r="AW90" s="35" t="str">
        <f t="shared" si="374"/>
        <v xml:space="preserve"> رياضيات</v>
      </c>
      <c r="AX90" s="35" t="str">
        <f t="shared" si="375"/>
        <v xml:space="preserve"> دراسات</v>
      </c>
      <c r="AY90" s="35" t="str">
        <f t="shared" si="376"/>
        <v xml:space="preserve"> علوم</v>
      </c>
      <c r="AZ90" s="35" t="str">
        <f t="shared" si="377"/>
        <v xml:space="preserve"> انجليزى</v>
      </c>
      <c r="BA90" s="35" t="str">
        <f t="shared" si="378"/>
        <v xml:space="preserve"> دين</v>
      </c>
      <c r="BB90" s="35" t="str">
        <f t="shared" si="379"/>
        <v xml:space="preserve"> فنى</v>
      </c>
      <c r="BC90" s="35" t="str">
        <f t="shared" si="380"/>
        <v xml:space="preserve"> رياضى</v>
      </c>
      <c r="BD90" s="35" t="str">
        <f t="shared" si="381"/>
        <v xml:space="preserve"> نشاط 1</v>
      </c>
      <c r="BE90" s="35" t="str">
        <f t="shared" si="382"/>
        <v>نشاط 2</v>
      </c>
      <c r="BF90" s="30">
        <f t="shared" si="359"/>
        <v>0</v>
      </c>
    </row>
    <row r="91" spans="1:58" ht="20.100000000000001" customHeight="1" thickBot="1">
      <c r="A91" s="30" t="str">
        <f t="shared" si="360"/>
        <v/>
      </c>
      <c r="B91" s="31"/>
      <c r="C91" s="30" t="str">
        <f t="shared" si="383"/>
        <v/>
      </c>
      <c r="D91" s="30"/>
      <c r="E91" s="30"/>
      <c r="F91" s="30"/>
      <c r="G91" s="30"/>
      <c r="H91" s="30"/>
      <c r="I91" s="30"/>
      <c r="J91" s="30"/>
      <c r="K91" s="30"/>
      <c r="L91" s="30"/>
      <c r="M91" s="30"/>
      <c r="U91" s="30" t="str">
        <f t="shared" si="361"/>
        <v/>
      </c>
      <c r="V91" s="31" t="str">
        <f t="shared" si="362"/>
        <v/>
      </c>
      <c r="W91" s="30" t="str">
        <f t="shared" si="362"/>
        <v/>
      </c>
      <c r="X91" s="30" t="str">
        <f t="shared" si="362"/>
        <v/>
      </c>
      <c r="Y91" s="1" t="str">
        <f t="shared" si="345"/>
        <v/>
      </c>
      <c r="Z91" s="30" t="str">
        <f t="shared" si="346"/>
        <v/>
      </c>
      <c r="AA91" s="32" t="str">
        <f t="shared" si="363"/>
        <v/>
      </c>
      <c r="AB91" s="30" t="str">
        <f t="shared" si="324"/>
        <v/>
      </c>
      <c r="AC91" s="33" t="str">
        <f t="shared" si="364"/>
        <v/>
      </c>
      <c r="AD91" s="30" t="str">
        <f t="shared" si="455"/>
        <v/>
      </c>
      <c r="AE91" s="33" t="str">
        <f t="shared" si="364"/>
        <v/>
      </c>
      <c r="AF91" s="30" t="str">
        <f t="shared" si="347"/>
        <v/>
      </c>
      <c r="AG91" s="33" t="str">
        <f t="shared" ref="AG91" si="472">IF(AF91="","",IF(AF91="غ","غ",IF(AF91="صفر","دون المستوى",IF(AF91=0,"",IF(AF91&gt;=35,"ممتاز",IF(AF91&gt;=30,"جيد جداً",IF(AF91&gt;=26,"جيد",IF(AF91&gt;=20,"مقبول",IF(AF91&lt;20,"دون المستوى")))))))))</f>
        <v/>
      </c>
      <c r="AH91" s="30" t="str">
        <f t="shared" si="349"/>
        <v/>
      </c>
      <c r="AI91" s="32" t="str">
        <f t="shared" si="366"/>
        <v/>
      </c>
      <c r="AJ91" s="30" t="str">
        <f t="shared" si="450"/>
        <v/>
      </c>
      <c r="AK91" s="32" t="str">
        <f t="shared" ref="AK91" si="473">IF(AJ91="","",IF(AJ91="غ","غ",IF(AJ91="صفر","دون المستوى",IF(AJ91=0,"",IF(AJ91&gt;=17,"ممتاز",IF(AJ91&gt;=13,"جيد جداً",IF(AJ91&gt;=11,"جيد",IF(AJ91&gt;=10,"مقبول",IF(AJ91&lt;10,"دون المستوى")))))))))</f>
        <v/>
      </c>
      <c r="AL91" s="30" t="str">
        <f t="shared" si="458"/>
        <v/>
      </c>
      <c r="AM91" s="32" t="str">
        <f t="shared" ref="AM91" si="474">IF(AL91="","",IF(AL91="غ","غ",IF(AL91="صفر","دون المستوى",IF(AL91=0,"",IF(AL91&gt;=17,"ممتاز",IF(AL91&gt;=13,"جيد جداً",IF(AL91&gt;=11,"جيد",IF(AL91&gt;=10,"مقبول",IF(AL91&lt;10,"دون المستوى")))))))))</f>
        <v/>
      </c>
      <c r="AN91" s="30" t="str">
        <f t="shared" si="353"/>
        <v/>
      </c>
      <c r="AO91" s="32" t="str">
        <f t="shared" ref="AO91" si="475">IF(AN91="","",IF(AN91="غ","غ",IF(AN91="صفر","دون المستوى",IF(AN91=0,"",IF(AN91&gt;=17,"ممتاز",IF(AN91&gt;=13,"جيد جداً",IF(AN91&gt;=11,"جيد",IF(AN91&gt;=10,"مقبول",IF(AN91&lt;10,"دون المستوى")))))))))</f>
        <v/>
      </c>
      <c r="AP91" s="2" t="str">
        <f t="shared" si="370"/>
        <v/>
      </c>
      <c r="AQ91" s="2" t="str">
        <f t="shared" si="355"/>
        <v/>
      </c>
      <c r="AR91" s="30" t="str">
        <f t="shared" si="356"/>
        <v/>
      </c>
      <c r="AS91" s="33" t="str">
        <f t="shared" ref="AS91" si="476">IF(AR91="","",IF(AR91="غ","غ",IF(AR91="صفر","دون المستوى",IF(AR91=0,"",IF(AR91&gt;=35,"ممتاز",IF(AR91&gt;=30,"جيد جداً",IF(AR91&gt;=26,"جيد",IF(AR91&gt;=20,"مقبول",IF(AR91&lt;20,"دون المستوى")))))))))</f>
        <v/>
      </c>
      <c r="AT91" s="18" t="str">
        <f t="shared" si="358"/>
        <v xml:space="preserve">  له دور ثان فى </v>
      </c>
      <c r="AU91" s="34" t="e">
        <f t="shared" si="372"/>
        <v>#VALUE!</v>
      </c>
      <c r="AV91" s="35" t="str">
        <f t="shared" si="373"/>
        <v xml:space="preserve"> عربى</v>
      </c>
      <c r="AW91" s="35" t="str">
        <f t="shared" si="374"/>
        <v xml:space="preserve"> رياضيات</v>
      </c>
      <c r="AX91" s="35" t="str">
        <f t="shared" si="375"/>
        <v xml:space="preserve"> دراسات</v>
      </c>
      <c r="AY91" s="35" t="str">
        <f t="shared" si="376"/>
        <v xml:space="preserve"> علوم</v>
      </c>
      <c r="AZ91" s="35" t="str">
        <f t="shared" si="377"/>
        <v xml:space="preserve"> انجليزى</v>
      </c>
      <c r="BA91" s="35" t="str">
        <f t="shared" si="378"/>
        <v xml:space="preserve"> دين</v>
      </c>
      <c r="BB91" s="35" t="str">
        <f t="shared" si="379"/>
        <v xml:space="preserve"> فنى</v>
      </c>
      <c r="BC91" s="35" t="str">
        <f t="shared" si="380"/>
        <v xml:space="preserve"> رياضى</v>
      </c>
      <c r="BD91" s="35" t="str">
        <f t="shared" si="381"/>
        <v xml:space="preserve"> نشاط 1</v>
      </c>
      <c r="BE91" s="35" t="str">
        <f t="shared" si="382"/>
        <v>نشاط 2</v>
      </c>
      <c r="BF91" s="30">
        <f t="shared" si="359"/>
        <v>0</v>
      </c>
    </row>
    <row r="92" spans="1:58" ht="20.100000000000001" customHeight="1" thickBot="1">
      <c r="A92" s="30" t="str">
        <f t="shared" si="360"/>
        <v/>
      </c>
      <c r="B92" s="31"/>
      <c r="C92" s="30" t="str">
        <f t="shared" si="383"/>
        <v/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U92" s="30" t="str">
        <f t="shared" si="361"/>
        <v/>
      </c>
      <c r="V92" s="31" t="str">
        <f t="shared" si="362"/>
        <v/>
      </c>
      <c r="W92" s="30" t="str">
        <f t="shared" si="362"/>
        <v/>
      </c>
      <c r="X92" s="30" t="str">
        <f t="shared" si="362"/>
        <v/>
      </c>
      <c r="Y92" s="1" t="str">
        <f t="shared" si="345"/>
        <v/>
      </c>
      <c r="Z92" s="30" t="str">
        <f t="shared" si="346"/>
        <v/>
      </c>
      <c r="AA92" s="32" t="str">
        <f t="shared" si="363"/>
        <v/>
      </c>
      <c r="AB92" s="30" t="str">
        <f t="shared" si="324"/>
        <v/>
      </c>
      <c r="AC92" s="33" t="str">
        <f t="shared" si="364"/>
        <v/>
      </c>
      <c r="AD92" s="30" t="str">
        <f t="shared" si="455"/>
        <v/>
      </c>
      <c r="AE92" s="33" t="str">
        <f t="shared" si="364"/>
        <v/>
      </c>
      <c r="AF92" s="30" t="str">
        <f t="shared" si="347"/>
        <v/>
      </c>
      <c r="AG92" s="33" t="str">
        <f t="shared" ref="AG92" si="477">IF(AF92="","",IF(AF92="غ","غ",IF(AF92="صفر","دون المستوى",IF(AF92=0,"",IF(AF92&gt;=35,"ممتاز",IF(AF92&gt;=30,"جيد جداً",IF(AF92&gt;=26,"جيد",IF(AF92&gt;=20,"مقبول",IF(AF92&lt;20,"دون المستوى")))))))))</f>
        <v/>
      </c>
      <c r="AH92" s="30" t="str">
        <f t="shared" si="349"/>
        <v/>
      </c>
      <c r="AI92" s="32" t="str">
        <f t="shared" si="366"/>
        <v/>
      </c>
      <c r="AJ92" s="30" t="str">
        <f t="shared" si="450"/>
        <v/>
      </c>
      <c r="AK92" s="32" t="str">
        <f t="shared" ref="AK92" si="478">IF(AJ92="","",IF(AJ92="غ","غ",IF(AJ92="صفر","دون المستوى",IF(AJ92=0,"",IF(AJ92&gt;=17,"ممتاز",IF(AJ92&gt;=13,"جيد جداً",IF(AJ92&gt;=11,"جيد",IF(AJ92&gt;=10,"مقبول",IF(AJ92&lt;10,"دون المستوى")))))))))</f>
        <v/>
      </c>
      <c r="AL92" s="30" t="str">
        <f t="shared" si="458"/>
        <v/>
      </c>
      <c r="AM92" s="32" t="str">
        <f t="shared" ref="AM92" si="479">IF(AL92="","",IF(AL92="غ","غ",IF(AL92="صفر","دون المستوى",IF(AL92=0,"",IF(AL92&gt;=17,"ممتاز",IF(AL92&gt;=13,"جيد جداً",IF(AL92&gt;=11,"جيد",IF(AL92&gt;=10,"مقبول",IF(AL92&lt;10,"دون المستوى")))))))))</f>
        <v/>
      </c>
      <c r="AN92" s="30" t="str">
        <f t="shared" si="353"/>
        <v/>
      </c>
      <c r="AO92" s="32" t="str">
        <f t="shared" ref="AO92" si="480">IF(AN92="","",IF(AN92="غ","غ",IF(AN92="صفر","دون المستوى",IF(AN92=0,"",IF(AN92&gt;=17,"ممتاز",IF(AN92&gt;=13,"جيد جداً",IF(AN92&gt;=11,"جيد",IF(AN92&gt;=10,"مقبول",IF(AN92&lt;10,"دون المستوى")))))))))</f>
        <v/>
      </c>
      <c r="AP92" s="2" t="str">
        <f t="shared" si="370"/>
        <v/>
      </c>
      <c r="AQ92" s="2" t="str">
        <f t="shared" si="355"/>
        <v/>
      </c>
      <c r="AR92" s="30" t="str">
        <f t="shared" si="356"/>
        <v/>
      </c>
      <c r="AS92" s="33" t="str">
        <f t="shared" ref="AS92" si="481">IF(AR92="","",IF(AR92="غ","غ",IF(AR92="صفر","دون المستوى",IF(AR92=0,"",IF(AR92&gt;=35,"ممتاز",IF(AR92&gt;=30,"جيد جداً",IF(AR92&gt;=26,"جيد",IF(AR92&gt;=20,"مقبول",IF(AR92&lt;20,"دون المستوى")))))))))</f>
        <v/>
      </c>
      <c r="AT92" s="18" t="str">
        <f t="shared" si="358"/>
        <v xml:space="preserve">  له دور ثان فى </v>
      </c>
      <c r="AU92" s="34" t="e">
        <f t="shared" si="372"/>
        <v>#VALUE!</v>
      </c>
      <c r="AV92" s="35" t="str">
        <f t="shared" si="373"/>
        <v xml:space="preserve"> عربى</v>
      </c>
      <c r="AW92" s="35" t="str">
        <f t="shared" si="374"/>
        <v xml:space="preserve"> رياضيات</v>
      </c>
      <c r="AX92" s="35" t="str">
        <f t="shared" si="375"/>
        <v xml:space="preserve"> دراسات</v>
      </c>
      <c r="AY92" s="35" t="str">
        <f t="shared" si="376"/>
        <v xml:space="preserve"> علوم</v>
      </c>
      <c r="AZ92" s="35" t="str">
        <f t="shared" si="377"/>
        <v xml:space="preserve"> انجليزى</v>
      </c>
      <c r="BA92" s="35" t="str">
        <f t="shared" si="378"/>
        <v xml:space="preserve"> دين</v>
      </c>
      <c r="BB92" s="35" t="str">
        <f t="shared" si="379"/>
        <v xml:space="preserve"> فنى</v>
      </c>
      <c r="BC92" s="35" t="str">
        <f t="shared" si="380"/>
        <v xml:space="preserve"> رياضى</v>
      </c>
      <c r="BD92" s="35" t="str">
        <f t="shared" si="381"/>
        <v xml:space="preserve"> نشاط 1</v>
      </c>
      <c r="BE92" s="35" t="str">
        <f t="shared" si="382"/>
        <v>نشاط 2</v>
      </c>
      <c r="BF92" s="30">
        <f t="shared" si="359"/>
        <v>0</v>
      </c>
    </row>
    <row r="93" spans="1:58" ht="20.100000000000001" customHeight="1" thickBot="1">
      <c r="A93" s="30" t="str">
        <f t="shared" si="360"/>
        <v/>
      </c>
      <c r="B93" s="31"/>
      <c r="C93" s="30" t="str">
        <f t="shared" si="383"/>
        <v/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U93" s="30" t="str">
        <f t="shared" si="361"/>
        <v/>
      </c>
      <c r="V93" s="31" t="str">
        <f t="shared" si="362"/>
        <v/>
      </c>
      <c r="W93" s="30" t="str">
        <f t="shared" si="362"/>
        <v/>
      </c>
      <c r="X93" s="30" t="str">
        <f t="shared" si="362"/>
        <v/>
      </c>
      <c r="Y93" s="1" t="str">
        <f t="shared" si="345"/>
        <v/>
      </c>
      <c r="Z93" s="30" t="str">
        <f t="shared" si="346"/>
        <v/>
      </c>
      <c r="AA93" s="32" t="str">
        <f t="shared" si="363"/>
        <v/>
      </c>
      <c r="AB93" s="30" t="str">
        <f t="shared" si="324"/>
        <v/>
      </c>
      <c r="AC93" s="33" t="str">
        <f t="shared" si="364"/>
        <v/>
      </c>
      <c r="AD93" s="30" t="str">
        <f t="shared" si="455"/>
        <v/>
      </c>
      <c r="AE93" s="33" t="str">
        <f t="shared" si="364"/>
        <v/>
      </c>
      <c r="AF93" s="30" t="str">
        <f t="shared" si="347"/>
        <v/>
      </c>
      <c r="AG93" s="33" t="str">
        <f t="shared" ref="AG93" si="482">IF(AF93="","",IF(AF93="غ","غ",IF(AF93="صفر","دون المستوى",IF(AF93=0,"",IF(AF93&gt;=35,"ممتاز",IF(AF93&gt;=30,"جيد جداً",IF(AF93&gt;=26,"جيد",IF(AF93&gt;=20,"مقبول",IF(AF93&lt;20,"دون المستوى")))))))))</f>
        <v/>
      </c>
      <c r="AH93" s="30" t="str">
        <f t="shared" si="349"/>
        <v/>
      </c>
      <c r="AI93" s="32" t="str">
        <f t="shared" si="366"/>
        <v/>
      </c>
      <c r="AJ93" s="30" t="str">
        <f t="shared" si="450"/>
        <v/>
      </c>
      <c r="AK93" s="32" t="str">
        <f t="shared" ref="AK93" si="483">IF(AJ93="","",IF(AJ93="غ","غ",IF(AJ93="صفر","دون المستوى",IF(AJ93=0,"",IF(AJ93&gt;=17,"ممتاز",IF(AJ93&gt;=13,"جيد جداً",IF(AJ93&gt;=11,"جيد",IF(AJ93&gt;=10,"مقبول",IF(AJ93&lt;10,"دون المستوى")))))))))</f>
        <v/>
      </c>
      <c r="AL93" s="30" t="str">
        <f t="shared" si="458"/>
        <v/>
      </c>
      <c r="AM93" s="32" t="str">
        <f t="shared" ref="AM93" si="484">IF(AL93="","",IF(AL93="غ","غ",IF(AL93="صفر","دون المستوى",IF(AL93=0,"",IF(AL93&gt;=17,"ممتاز",IF(AL93&gt;=13,"جيد جداً",IF(AL93&gt;=11,"جيد",IF(AL93&gt;=10,"مقبول",IF(AL93&lt;10,"دون المستوى")))))))))</f>
        <v/>
      </c>
      <c r="AN93" s="30" t="str">
        <f t="shared" si="353"/>
        <v/>
      </c>
      <c r="AO93" s="32" t="str">
        <f t="shared" ref="AO93" si="485">IF(AN93="","",IF(AN93="غ","غ",IF(AN93="صفر","دون المستوى",IF(AN93=0,"",IF(AN93&gt;=17,"ممتاز",IF(AN93&gt;=13,"جيد جداً",IF(AN93&gt;=11,"جيد",IF(AN93&gt;=10,"مقبول",IF(AN93&lt;10,"دون المستوى")))))))))</f>
        <v/>
      </c>
      <c r="AP93" s="2" t="str">
        <f t="shared" si="370"/>
        <v/>
      </c>
      <c r="AQ93" s="2" t="str">
        <f t="shared" si="355"/>
        <v/>
      </c>
      <c r="AR93" s="30" t="str">
        <f t="shared" si="356"/>
        <v/>
      </c>
      <c r="AS93" s="33" t="str">
        <f t="shared" ref="AS93" si="486">IF(AR93="","",IF(AR93="غ","غ",IF(AR93="صفر","دون المستوى",IF(AR93=0,"",IF(AR93&gt;=35,"ممتاز",IF(AR93&gt;=30,"جيد جداً",IF(AR93&gt;=26,"جيد",IF(AR93&gt;=20,"مقبول",IF(AR93&lt;20,"دون المستوى")))))))))</f>
        <v/>
      </c>
      <c r="AT93" s="18" t="str">
        <f t="shared" si="358"/>
        <v xml:space="preserve">  له دور ثان فى </v>
      </c>
      <c r="AU93" s="34" t="e">
        <f t="shared" si="372"/>
        <v>#VALUE!</v>
      </c>
      <c r="AV93" s="35" t="str">
        <f t="shared" si="373"/>
        <v xml:space="preserve"> عربى</v>
      </c>
      <c r="AW93" s="35" t="str">
        <f t="shared" si="374"/>
        <v xml:space="preserve"> رياضيات</v>
      </c>
      <c r="AX93" s="35" t="str">
        <f t="shared" si="375"/>
        <v xml:space="preserve"> دراسات</v>
      </c>
      <c r="AY93" s="35" t="str">
        <f t="shared" si="376"/>
        <v xml:space="preserve"> علوم</v>
      </c>
      <c r="AZ93" s="35" t="str">
        <f t="shared" si="377"/>
        <v xml:space="preserve"> انجليزى</v>
      </c>
      <c r="BA93" s="35" t="str">
        <f t="shared" si="378"/>
        <v xml:space="preserve"> دين</v>
      </c>
      <c r="BB93" s="35" t="str">
        <f t="shared" si="379"/>
        <v xml:space="preserve"> فنى</v>
      </c>
      <c r="BC93" s="35" t="str">
        <f t="shared" si="380"/>
        <v xml:space="preserve"> رياضى</v>
      </c>
      <c r="BD93" s="35" t="str">
        <f t="shared" si="381"/>
        <v xml:space="preserve"> نشاط 1</v>
      </c>
      <c r="BE93" s="35" t="str">
        <f t="shared" si="382"/>
        <v>نشاط 2</v>
      </c>
      <c r="BF93" s="30">
        <f t="shared" si="359"/>
        <v>0</v>
      </c>
    </row>
    <row r="94" spans="1:58" ht="20.100000000000001" customHeight="1" thickBot="1">
      <c r="A94" s="30" t="str">
        <f t="shared" si="360"/>
        <v/>
      </c>
      <c r="B94" s="31"/>
      <c r="C94" s="30" t="str">
        <f t="shared" si="383"/>
        <v/>
      </c>
      <c r="D94" s="30"/>
      <c r="E94" s="30"/>
      <c r="F94" s="30"/>
      <c r="G94" s="30"/>
      <c r="H94" s="30"/>
      <c r="I94" s="30"/>
      <c r="J94" s="30"/>
      <c r="K94" s="30"/>
      <c r="L94" s="30"/>
      <c r="M94" s="30"/>
      <c r="U94" s="30" t="str">
        <f t="shared" si="361"/>
        <v/>
      </c>
      <c r="V94" s="31" t="str">
        <f t="shared" si="362"/>
        <v/>
      </c>
      <c r="W94" s="30" t="str">
        <f t="shared" si="362"/>
        <v/>
      </c>
      <c r="X94" s="30" t="str">
        <f t="shared" si="362"/>
        <v/>
      </c>
      <c r="Y94" s="1" t="str">
        <f t="shared" si="345"/>
        <v/>
      </c>
      <c r="Z94" s="30" t="str">
        <f t="shared" si="346"/>
        <v/>
      </c>
      <c r="AA94" s="32" t="str">
        <f t="shared" si="363"/>
        <v/>
      </c>
      <c r="AB94" s="30" t="str">
        <f t="shared" si="324"/>
        <v/>
      </c>
      <c r="AC94" s="33" t="str">
        <f t="shared" si="364"/>
        <v/>
      </c>
      <c r="AD94" s="30" t="str">
        <f t="shared" si="455"/>
        <v/>
      </c>
      <c r="AE94" s="33" t="str">
        <f t="shared" si="364"/>
        <v/>
      </c>
      <c r="AF94" s="30" t="str">
        <f t="shared" si="347"/>
        <v/>
      </c>
      <c r="AG94" s="33" t="str">
        <f t="shared" ref="AG94" si="487">IF(AF94="","",IF(AF94="غ","غ",IF(AF94="صفر","دون المستوى",IF(AF94=0,"",IF(AF94&gt;=35,"ممتاز",IF(AF94&gt;=30,"جيد جداً",IF(AF94&gt;=26,"جيد",IF(AF94&gt;=20,"مقبول",IF(AF94&lt;20,"دون المستوى")))))))))</f>
        <v/>
      </c>
      <c r="AH94" s="30" t="str">
        <f t="shared" si="349"/>
        <v/>
      </c>
      <c r="AI94" s="32" t="str">
        <f t="shared" si="366"/>
        <v/>
      </c>
      <c r="AJ94" s="30" t="str">
        <f t="shared" si="450"/>
        <v/>
      </c>
      <c r="AK94" s="32" t="str">
        <f t="shared" ref="AK94" si="488">IF(AJ94="","",IF(AJ94="غ","غ",IF(AJ94="صفر","دون المستوى",IF(AJ94=0,"",IF(AJ94&gt;=17,"ممتاز",IF(AJ94&gt;=13,"جيد جداً",IF(AJ94&gt;=11,"جيد",IF(AJ94&gt;=10,"مقبول",IF(AJ94&lt;10,"دون المستوى")))))))))</f>
        <v/>
      </c>
      <c r="AL94" s="30" t="str">
        <f t="shared" si="458"/>
        <v/>
      </c>
      <c r="AM94" s="32" t="str">
        <f t="shared" ref="AM94" si="489">IF(AL94="","",IF(AL94="غ","غ",IF(AL94="صفر","دون المستوى",IF(AL94=0,"",IF(AL94&gt;=17,"ممتاز",IF(AL94&gt;=13,"جيد جداً",IF(AL94&gt;=11,"جيد",IF(AL94&gt;=10,"مقبول",IF(AL94&lt;10,"دون المستوى")))))))))</f>
        <v/>
      </c>
      <c r="AN94" s="30" t="str">
        <f t="shared" si="353"/>
        <v/>
      </c>
      <c r="AO94" s="32" t="str">
        <f t="shared" ref="AO94" si="490">IF(AN94="","",IF(AN94="غ","غ",IF(AN94="صفر","دون المستوى",IF(AN94=0,"",IF(AN94&gt;=17,"ممتاز",IF(AN94&gt;=13,"جيد جداً",IF(AN94&gt;=11,"جيد",IF(AN94&gt;=10,"مقبول",IF(AN94&lt;10,"دون المستوى")))))))))</f>
        <v/>
      </c>
      <c r="AP94" s="2" t="str">
        <f t="shared" si="370"/>
        <v/>
      </c>
      <c r="AQ94" s="2" t="str">
        <f t="shared" si="355"/>
        <v/>
      </c>
      <c r="AR94" s="30" t="str">
        <f t="shared" si="356"/>
        <v/>
      </c>
      <c r="AS94" s="33" t="str">
        <f t="shared" ref="AS94" si="491">IF(AR94="","",IF(AR94="غ","غ",IF(AR94="صفر","دون المستوى",IF(AR94=0,"",IF(AR94&gt;=35,"ممتاز",IF(AR94&gt;=30,"جيد جداً",IF(AR94&gt;=26,"جيد",IF(AR94&gt;=20,"مقبول",IF(AR94&lt;20,"دون المستوى")))))))))</f>
        <v/>
      </c>
      <c r="AT94" s="18" t="str">
        <f t="shared" si="358"/>
        <v xml:space="preserve">  له دور ثان فى </v>
      </c>
      <c r="AU94" s="34" t="e">
        <f t="shared" si="372"/>
        <v>#VALUE!</v>
      </c>
      <c r="AV94" s="35" t="str">
        <f t="shared" si="373"/>
        <v xml:space="preserve"> عربى</v>
      </c>
      <c r="AW94" s="35" t="str">
        <f t="shared" si="374"/>
        <v xml:space="preserve"> رياضيات</v>
      </c>
      <c r="AX94" s="35" t="str">
        <f t="shared" si="375"/>
        <v xml:space="preserve"> دراسات</v>
      </c>
      <c r="AY94" s="35" t="str">
        <f t="shared" si="376"/>
        <v xml:space="preserve"> علوم</v>
      </c>
      <c r="AZ94" s="35" t="str">
        <f t="shared" si="377"/>
        <v xml:space="preserve"> انجليزى</v>
      </c>
      <c r="BA94" s="35" t="str">
        <f t="shared" si="378"/>
        <v xml:space="preserve"> دين</v>
      </c>
      <c r="BB94" s="35" t="str">
        <f t="shared" si="379"/>
        <v xml:space="preserve"> فنى</v>
      </c>
      <c r="BC94" s="35" t="str">
        <f t="shared" si="380"/>
        <v xml:space="preserve"> رياضى</v>
      </c>
      <c r="BD94" s="35" t="str">
        <f t="shared" si="381"/>
        <v xml:space="preserve"> نشاط 1</v>
      </c>
      <c r="BE94" s="35" t="str">
        <f t="shared" si="382"/>
        <v>نشاط 2</v>
      </c>
      <c r="BF94" s="30">
        <f t="shared" si="359"/>
        <v>0</v>
      </c>
    </row>
    <row r="95" spans="1:58" ht="20.100000000000001" customHeight="1" thickBot="1">
      <c r="A95" s="30" t="str">
        <f t="shared" si="360"/>
        <v/>
      </c>
      <c r="B95" s="31"/>
      <c r="C95" s="30" t="str">
        <f t="shared" si="383"/>
        <v/>
      </c>
      <c r="D95" s="30"/>
      <c r="E95" s="30"/>
      <c r="F95" s="30"/>
      <c r="G95" s="30"/>
      <c r="H95" s="30"/>
      <c r="I95" s="30"/>
      <c r="J95" s="30"/>
      <c r="K95" s="30"/>
      <c r="L95" s="30"/>
      <c r="M95" s="30"/>
      <c r="U95" s="30" t="str">
        <f t="shared" si="361"/>
        <v/>
      </c>
      <c r="V95" s="31" t="str">
        <f t="shared" si="362"/>
        <v/>
      </c>
      <c r="W95" s="30" t="str">
        <f t="shared" si="362"/>
        <v/>
      </c>
      <c r="X95" s="30" t="str">
        <f t="shared" si="362"/>
        <v/>
      </c>
      <c r="Y95" s="1" t="str">
        <f t="shared" si="345"/>
        <v/>
      </c>
      <c r="Z95" s="30" t="str">
        <f t="shared" si="346"/>
        <v/>
      </c>
      <c r="AA95" s="32" t="str">
        <f t="shared" si="363"/>
        <v/>
      </c>
      <c r="AB95" s="30" t="str">
        <f t="shared" si="324"/>
        <v/>
      </c>
      <c r="AC95" s="33" t="str">
        <f t="shared" si="364"/>
        <v/>
      </c>
      <c r="AD95" s="30" t="str">
        <f t="shared" si="455"/>
        <v/>
      </c>
      <c r="AE95" s="33" t="str">
        <f t="shared" si="364"/>
        <v/>
      </c>
      <c r="AF95" s="30" t="str">
        <f t="shared" si="347"/>
        <v/>
      </c>
      <c r="AG95" s="33" t="str">
        <f t="shared" ref="AG95" si="492">IF(AF95="","",IF(AF95="غ","غ",IF(AF95="صفر","دون المستوى",IF(AF95=0,"",IF(AF95&gt;=35,"ممتاز",IF(AF95&gt;=30,"جيد جداً",IF(AF95&gt;=26,"جيد",IF(AF95&gt;=20,"مقبول",IF(AF95&lt;20,"دون المستوى")))))))))</f>
        <v/>
      </c>
      <c r="AH95" s="30" t="str">
        <f t="shared" si="349"/>
        <v/>
      </c>
      <c r="AI95" s="32" t="str">
        <f t="shared" si="366"/>
        <v/>
      </c>
      <c r="AJ95" s="30" t="str">
        <f t="shared" si="450"/>
        <v/>
      </c>
      <c r="AK95" s="32" t="str">
        <f t="shared" ref="AK95" si="493">IF(AJ95="","",IF(AJ95="غ","غ",IF(AJ95="صفر","دون المستوى",IF(AJ95=0,"",IF(AJ95&gt;=17,"ممتاز",IF(AJ95&gt;=13,"جيد جداً",IF(AJ95&gt;=11,"جيد",IF(AJ95&gt;=10,"مقبول",IF(AJ95&lt;10,"دون المستوى")))))))))</f>
        <v/>
      </c>
      <c r="AL95" s="30" t="str">
        <f t="shared" si="458"/>
        <v/>
      </c>
      <c r="AM95" s="32" t="str">
        <f t="shared" ref="AM95" si="494">IF(AL95="","",IF(AL95="غ","غ",IF(AL95="صفر","دون المستوى",IF(AL95=0,"",IF(AL95&gt;=17,"ممتاز",IF(AL95&gt;=13,"جيد جداً",IF(AL95&gt;=11,"جيد",IF(AL95&gt;=10,"مقبول",IF(AL95&lt;10,"دون المستوى")))))))))</f>
        <v/>
      </c>
      <c r="AN95" s="30" t="str">
        <f t="shared" si="353"/>
        <v/>
      </c>
      <c r="AO95" s="32" t="str">
        <f t="shared" ref="AO95" si="495">IF(AN95="","",IF(AN95="غ","غ",IF(AN95="صفر","دون المستوى",IF(AN95=0,"",IF(AN95&gt;=17,"ممتاز",IF(AN95&gt;=13,"جيد جداً",IF(AN95&gt;=11,"جيد",IF(AN95&gt;=10,"مقبول",IF(AN95&lt;10,"دون المستوى")))))))))</f>
        <v/>
      </c>
      <c r="AP95" s="2" t="str">
        <f t="shared" si="370"/>
        <v/>
      </c>
      <c r="AQ95" s="2" t="str">
        <f t="shared" si="355"/>
        <v/>
      </c>
      <c r="AR95" s="30" t="str">
        <f t="shared" si="356"/>
        <v/>
      </c>
      <c r="AS95" s="33" t="str">
        <f t="shared" ref="AS95" si="496">IF(AR95="","",IF(AR95="غ","غ",IF(AR95="صفر","دون المستوى",IF(AR95=0,"",IF(AR95&gt;=35,"ممتاز",IF(AR95&gt;=30,"جيد جداً",IF(AR95&gt;=26,"جيد",IF(AR95&gt;=20,"مقبول",IF(AR95&lt;20,"دون المستوى")))))))))</f>
        <v/>
      </c>
      <c r="AT95" s="18" t="str">
        <f t="shared" si="358"/>
        <v xml:space="preserve">  له دور ثان فى </v>
      </c>
      <c r="AU95" s="34" t="e">
        <f t="shared" si="372"/>
        <v>#VALUE!</v>
      </c>
      <c r="AV95" s="35" t="str">
        <f t="shared" si="373"/>
        <v xml:space="preserve"> عربى</v>
      </c>
      <c r="AW95" s="35" t="str">
        <f t="shared" si="374"/>
        <v xml:space="preserve"> رياضيات</v>
      </c>
      <c r="AX95" s="35" t="str">
        <f t="shared" si="375"/>
        <v xml:space="preserve"> دراسات</v>
      </c>
      <c r="AY95" s="35" t="str">
        <f t="shared" si="376"/>
        <v xml:space="preserve"> علوم</v>
      </c>
      <c r="AZ95" s="35" t="str">
        <f t="shared" si="377"/>
        <v xml:space="preserve"> انجليزى</v>
      </c>
      <c r="BA95" s="35" t="str">
        <f t="shared" si="378"/>
        <v xml:space="preserve"> دين</v>
      </c>
      <c r="BB95" s="35" t="str">
        <f t="shared" si="379"/>
        <v xml:space="preserve"> فنى</v>
      </c>
      <c r="BC95" s="35" t="str">
        <f t="shared" si="380"/>
        <v xml:space="preserve"> رياضى</v>
      </c>
      <c r="BD95" s="35" t="str">
        <f t="shared" si="381"/>
        <v xml:space="preserve"> نشاط 1</v>
      </c>
      <c r="BE95" s="35" t="str">
        <f t="shared" si="382"/>
        <v>نشاط 2</v>
      </c>
      <c r="BF95" s="30">
        <f t="shared" si="359"/>
        <v>0</v>
      </c>
    </row>
    <row r="96" spans="1:58" ht="20.100000000000001" customHeight="1" thickBot="1">
      <c r="A96" s="30" t="str">
        <f t="shared" si="360"/>
        <v/>
      </c>
      <c r="B96" s="31"/>
      <c r="C96" s="30" t="str">
        <f t="shared" si="383"/>
        <v/>
      </c>
      <c r="D96" s="30"/>
      <c r="E96" s="30"/>
      <c r="F96" s="30"/>
      <c r="G96" s="30"/>
      <c r="H96" s="30"/>
      <c r="I96" s="30"/>
      <c r="J96" s="30"/>
      <c r="K96" s="30"/>
      <c r="L96" s="30"/>
      <c r="M96" s="30"/>
      <c r="U96" s="30" t="str">
        <f t="shared" si="361"/>
        <v/>
      </c>
      <c r="V96" s="31" t="str">
        <f t="shared" si="362"/>
        <v/>
      </c>
      <c r="W96" s="30" t="str">
        <f t="shared" si="362"/>
        <v/>
      </c>
      <c r="X96" s="30" t="str">
        <f t="shared" si="362"/>
        <v/>
      </c>
      <c r="Y96" s="1" t="str">
        <f t="shared" si="345"/>
        <v/>
      </c>
      <c r="Z96" s="30" t="str">
        <f t="shared" si="346"/>
        <v/>
      </c>
      <c r="AA96" s="32" t="str">
        <f t="shared" si="363"/>
        <v/>
      </c>
      <c r="AB96" s="30" t="str">
        <f t="shared" si="324"/>
        <v/>
      </c>
      <c r="AC96" s="33" t="str">
        <f t="shared" si="364"/>
        <v/>
      </c>
      <c r="AD96" s="30" t="str">
        <f t="shared" si="455"/>
        <v/>
      </c>
      <c r="AE96" s="33" t="str">
        <f t="shared" si="364"/>
        <v/>
      </c>
      <c r="AF96" s="30" t="str">
        <f t="shared" si="347"/>
        <v/>
      </c>
      <c r="AG96" s="33" t="str">
        <f t="shared" ref="AG96" si="497">IF(AF96="","",IF(AF96="غ","غ",IF(AF96="صفر","دون المستوى",IF(AF96=0,"",IF(AF96&gt;=35,"ممتاز",IF(AF96&gt;=30,"جيد جداً",IF(AF96&gt;=26,"جيد",IF(AF96&gt;=20,"مقبول",IF(AF96&lt;20,"دون المستوى")))))))))</f>
        <v/>
      </c>
      <c r="AH96" s="30" t="str">
        <f t="shared" si="349"/>
        <v/>
      </c>
      <c r="AI96" s="32" t="str">
        <f t="shared" si="366"/>
        <v/>
      </c>
      <c r="AJ96" s="30" t="str">
        <f t="shared" si="450"/>
        <v/>
      </c>
      <c r="AK96" s="32" t="str">
        <f t="shared" ref="AK96" si="498">IF(AJ96="","",IF(AJ96="غ","غ",IF(AJ96="صفر","دون المستوى",IF(AJ96=0,"",IF(AJ96&gt;=17,"ممتاز",IF(AJ96&gt;=13,"جيد جداً",IF(AJ96&gt;=11,"جيد",IF(AJ96&gt;=10,"مقبول",IF(AJ96&lt;10,"دون المستوى")))))))))</f>
        <v/>
      </c>
      <c r="AL96" s="30" t="str">
        <f t="shared" si="458"/>
        <v/>
      </c>
      <c r="AM96" s="32" t="str">
        <f t="shared" ref="AM96" si="499">IF(AL96="","",IF(AL96="غ","غ",IF(AL96="صفر","دون المستوى",IF(AL96=0,"",IF(AL96&gt;=17,"ممتاز",IF(AL96&gt;=13,"جيد جداً",IF(AL96&gt;=11,"جيد",IF(AL96&gt;=10,"مقبول",IF(AL96&lt;10,"دون المستوى")))))))))</f>
        <v/>
      </c>
      <c r="AN96" s="30" t="str">
        <f t="shared" si="353"/>
        <v/>
      </c>
      <c r="AO96" s="32" t="str">
        <f t="shared" ref="AO96" si="500">IF(AN96="","",IF(AN96="غ","غ",IF(AN96="صفر","دون المستوى",IF(AN96=0,"",IF(AN96&gt;=17,"ممتاز",IF(AN96&gt;=13,"جيد جداً",IF(AN96&gt;=11,"جيد",IF(AN96&gt;=10,"مقبول",IF(AN96&lt;10,"دون المستوى")))))))))</f>
        <v/>
      </c>
      <c r="AP96" s="2" t="str">
        <f t="shared" si="370"/>
        <v/>
      </c>
      <c r="AQ96" s="2" t="str">
        <f t="shared" si="355"/>
        <v/>
      </c>
      <c r="AR96" s="30" t="str">
        <f t="shared" si="356"/>
        <v/>
      </c>
      <c r="AS96" s="33" t="str">
        <f t="shared" ref="AS96" si="501">IF(AR96="","",IF(AR96="غ","غ",IF(AR96="صفر","دون المستوى",IF(AR96=0,"",IF(AR96&gt;=35,"ممتاز",IF(AR96&gt;=30,"جيد جداً",IF(AR96&gt;=26,"جيد",IF(AR96&gt;=20,"مقبول",IF(AR96&lt;20,"دون المستوى")))))))))</f>
        <v/>
      </c>
      <c r="AT96" s="18" t="str">
        <f t="shared" si="358"/>
        <v xml:space="preserve">  له دور ثان فى </v>
      </c>
      <c r="AU96" s="34" t="e">
        <f t="shared" si="372"/>
        <v>#VALUE!</v>
      </c>
      <c r="AV96" s="35" t="str">
        <f t="shared" si="373"/>
        <v xml:space="preserve"> عربى</v>
      </c>
      <c r="AW96" s="35" t="str">
        <f t="shared" si="374"/>
        <v xml:space="preserve"> رياضيات</v>
      </c>
      <c r="AX96" s="35" t="str">
        <f t="shared" si="375"/>
        <v xml:space="preserve"> دراسات</v>
      </c>
      <c r="AY96" s="35" t="str">
        <f t="shared" si="376"/>
        <v xml:space="preserve"> علوم</v>
      </c>
      <c r="AZ96" s="35" t="str">
        <f t="shared" si="377"/>
        <v xml:space="preserve"> انجليزى</v>
      </c>
      <c r="BA96" s="35" t="str">
        <f t="shared" si="378"/>
        <v xml:space="preserve"> دين</v>
      </c>
      <c r="BB96" s="35" t="str">
        <f t="shared" si="379"/>
        <v xml:space="preserve"> فنى</v>
      </c>
      <c r="BC96" s="35" t="str">
        <f t="shared" si="380"/>
        <v xml:space="preserve"> رياضى</v>
      </c>
      <c r="BD96" s="35" t="str">
        <f t="shared" si="381"/>
        <v xml:space="preserve"> نشاط 1</v>
      </c>
      <c r="BE96" s="35" t="str">
        <f t="shared" si="382"/>
        <v>نشاط 2</v>
      </c>
      <c r="BF96" s="30">
        <f t="shared" si="359"/>
        <v>0</v>
      </c>
    </row>
    <row r="97" spans="1:58" ht="20.100000000000001" customHeight="1" thickBot="1">
      <c r="A97" s="30" t="str">
        <f t="shared" si="360"/>
        <v/>
      </c>
      <c r="B97" s="31"/>
      <c r="C97" s="30" t="str">
        <f t="shared" si="383"/>
        <v/>
      </c>
      <c r="D97" s="30"/>
      <c r="E97" s="30"/>
      <c r="F97" s="30"/>
      <c r="G97" s="30"/>
      <c r="H97" s="30"/>
      <c r="I97" s="30"/>
      <c r="J97" s="30"/>
      <c r="K97" s="30"/>
      <c r="L97" s="30"/>
      <c r="M97" s="30"/>
      <c r="U97" s="30" t="str">
        <f t="shared" si="361"/>
        <v/>
      </c>
      <c r="V97" s="31" t="str">
        <f t="shared" si="362"/>
        <v/>
      </c>
      <c r="W97" s="30" t="str">
        <f t="shared" si="362"/>
        <v/>
      </c>
      <c r="X97" s="30" t="str">
        <f t="shared" si="362"/>
        <v/>
      </c>
      <c r="Y97" s="1" t="str">
        <f t="shared" si="345"/>
        <v/>
      </c>
      <c r="Z97" s="30" t="str">
        <f t="shared" si="346"/>
        <v/>
      </c>
      <c r="AA97" s="32" t="str">
        <f t="shared" si="363"/>
        <v/>
      </c>
      <c r="AB97" s="30" t="str">
        <f t="shared" si="324"/>
        <v/>
      </c>
      <c r="AC97" s="33" t="str">
        <f t="shared" si="364"/>
        <v/>
      </c>
      <c r="AD97" s="30" t="str">
        <f t="shared" si="455"/>
        <v/>
      </c>
      <c r="AE97" s="33" t="str">
        <f t="shared" si="364"/>
        <v/>
      </c>
      <c r="AF97" s="30" t="str">
        <f t="shared" si="347"/>
        <v/>
      </c>
      <c r="AG97" s="33" t="str">
        <f t="shared" ref="AG97" si="502">IF(AF97="","",IF(AF97="غ","غ",IF(AF97="صفر","دون المستوى",IF(AF97=0,"",IF(AF97&gt;=35,"ممتاز",IF(AF97&gt;=30,"جيد جداً",IF(AF97&gt;=26,"جيد",IF(AF97&gt;=20,"مقبول",IF(AF97&lt;20,"دون المستوى")))))))))</f>
        <v/>
      </c>
      <c r="AH97" s="30" t="str">
        <f t="shared" si="349"/>
        <v/>
      </c>
      <c r="AI97" s="32" t="str">
        <f t="shared" si="366"/>
        <v/>
      </c>
      <c r="AJ97" s="30" t="str">
        <f t="shared" si="450"/>
        <v/>
      </c>
      <c r="AK97" s="32" t="str">
        <f t="shared" ref="AK97" si="503">IF(AJ97="","",IF(AJ97="غ","غ",IF(AJ97="صفر","دون المستوى",IF(AJ97=0,"",IF(AJ97&gt;=17,"ممتاز",IF(AJ97&gt;=13,"جيد جداً",IF(AJ97&gt;=11,"جيد",IF(AJ97&gt;=10,"مقبول",IF(AJ97&lt;10,"دون المستوى")))))))))</f>
        <v/>
      </c>
      <c r="AL97" s="30" t="str">
        <f t="shared" si="458"/>
        <v/>
      </c>
      <c r="AM97" s="32" t="str">
        <f t="shared" ref="AM97" si="504">IF(AL97="","",IF(AL97="غ","غ",IF(AL97="صفر","دون المستوى",IF(AL97=0,"",IF(AL97&gt;=17,"ممتاز",IF(AL97&gt;=13,"جيد جداً",IF(AL97&gt;=11,"جيد",IF(AL97&gt;=10,"مقبول",IF(AL97&lt;10,"دون المستوى")))))))))</f>
        <v/>
      </c>
      <c r="AN97" s="30" t="str">
        <f t="shared" si="353"/>
        <v/>
      </c>
      <c r="AO97" s="32" t="str">
        <f t="shared" ref="AO97" si="505">IF(AN97="","",IF(AN97="غ","غ",IF(AN97="صفر","دون المستوى",IF(AN97=0,"",IF(AN97&gt;=17,"ممتاز",IF(AN97&gt;=13,"جيد جداً",IF(AN97&gt;=11,"جيد",IF(AN97&gt;=10,"مقبول",IF(AN97&lt;10,"دون المستوى")))))))))</f>
        <v/>
      </c>
      <c r="AP97" s="2" t="str">
        <f t="shared" si="370"/>
        <v/>
      </c>
      <c r="AQ97" s="2" t="str">
        <f t="shared" si="355"/>
        <v/>
      </c>
      <c r="AR97" s="30" t="str">
        <f t="shared" si="356"/>
        <v/>
      </c>
      <c r="AS97" s="33" t="str">
        <f t="shared" ref="AS97" si="506">IF(AR97="","",IF(AR97="غ","غ",IF(AR97="صفر","دون المستوى",IF(AR97=0,"",IF(AR97&gt;=35,"ممتاز",IF(AR97&gt;=30,"جيد جداً",IF(AR97&gt;=26,"جيد",IF(AR97&gt;=20,"مقبول",IF(AR97&lt;20,"دون المستوى")))))))))</f>
        <v/>
      </c>
      <c r="AT97" s="18" t="str">
        <f t="shared" si="358"/>
        <v xml:space="preserve">  له دور ثان فى </v>
      </c>
      <c r="AU97" s="34" t="e">
        <f t="shared" si="372"/>
        <v>#VALUE!</v>
      </c>
      <c r="AV97" s="35" t="str">
        <f t="shared" si="373"/>
        <v xml:space="preserve"> عربى</v>
      </c>
      <c r="AW97" s="35" t="str">
        <f t="shared" si="374"/>
        <v xml:space="preserve"> رياضيات</v>
      </c>
      <c r="AX97" s="35" t="str">
        <f t="shared" si="375"/>
        <v xml:space="preserve"> دراسات</v>
      </c>
      <c r="AY97" s="35" t="str">
        <f t="shared" si="376"/>
        <v xml:space="preserve"> علوم</v>
      </c>
      <c r="AZ97" s="35" t="str">
        <f t="shared" si="377"/>
        <v xml:space="preserve"> انجليزى</v>
      </c>
      <c r="BA97" s="35" t="str">
        <f t="shared" si="378"/>
        <v xml:space="preserve"> دين</v>
      </c>
      <c r="BB97" s="35" t="str">
        <f t="shared" si="379"/>
        <v xml:space="preserve"> فنى</v>
      </c>
      <c r="BC97" s="35" t="str">
        <f t="shared" si="380"/>
        <v xml:space="preserve"> رياضى</v>
      </c>
      <c r="BD97" s="35" t="str">
        <f t="shared" si="381"/>
        <v xml:space="preserve"> نشاط 1</v>
      </c>
      <c r="BE97" s="35" t="str">
        <f t="shared" si="382"/>
        <v>نشاط 2</v>
      </c>
      <c r="BF97" s="30">
        <f t="shared" si="359"/>
        <v>0</v>
      </c>
    </row>
    <row r="98" spans="1:58" ht="20.100000000000001" customHeight="1" thickBot="1">
      <c r="A98" s="30" t="str">
        <f t="shared" si="360"/>
        <v/>
      </c>
      <c r="B98" s="31"/>
      <c r="C98" s="30" t="str">
        <f t="shared" si="383"/>
        <v/>
      </c>
      <c r="D98" s="30"/>
      <c r="E98" s="30"/>
      <c r="F98" s="30"/>
      <c r="G98" s="30"/>
      <c r="H98" s="30"/>
      <c r="I98" s="30"/>
      <c r="J98" s="30"/>
      <c r="K98" s="30"/>
      <c r="L98" s="30"/>
      <c r="M98" s="30"/>
      <c r="U98" s="30" t="str">
        <f t="shared" si="361"/>
        <v/>
      </c>
      <c r="V98" s="31" t="str">
        <f t="shared" si="362"/>
        <v/>
      </c>
      <c r="W98" s="30" t="str">
        <f t="shared" si="362"/>
        <v/>
      </c>
      <c r="X98" s="30" t="str">
        <f t="shared" si="362"/>
        <v/>
      </c>
      <c r="Y98" s="1" t="str">
        <f t="shared" si="345"/>
        <v/>
      </c>
      <c r="Z98" s="30" t="str">
        <f t="shared" si="346"/>
        <v/>
      </c>
      <c r="AA98" s="32" t="str">
        <f t="shared" si="363"/>
        <v/>
      </c>
      <c r="AB98" s="30" t="str">
        <f t="shared" si="324"/>
        <v/>
      </c>
      <c r="AC98" s="33" t="str">
        <f t="shared" si="364"/>
        <v/>
      </c>
      <c r="AD98" s="30" t="str">
        <f t="shared" si="455"/>
        <v/>
      </c>
      <c r="AE98" s="33" t="str">
        <f t="shared" si="364"/>
        <v/>
      </c>
      <c r="AF98" s="30" t="str">
        <f t="shared" si="347"/>
        <v/>
      </c>
      <c r="AG98" s="33" t="str">
        <f t="shared" ref="AG98" si="507">IF(AF98="","",IF(AF98="غ","غ",IF(AF98="صفر","دون المستوى",IF(AF98=0,"",IF(AF98&gt;=35,"ممتاز",IF(AF98&gt;=30,"جيد جداً",IF(AF98&gt;=26,"جيد",IF(AF98&gt;=20,"مقبول",IF(AF98&lt;20,"دون المستوى")))))))))</f>
        <v/>
      </c>
      <c r="AH98" s="30" t="str">
        <f t="shared" si="349"/>
        <v/>
      </c>
      <c r="AI98" s="32" t="str">
        <f t="shared" si="366"/>
        <v/>
      </c>
      <c r="AJ98" s="30" t="str">
        <f t="shared" si="450"/>
        <v/>
      </c>
      <c r="AK98" s="32" t="str">
        <f t="shared" ref="AK98" si="508">IF(AJ98="","",IF(AJ98="غ","غ",IF(AJ98="صفر","دون المستوى",IF(AJ98=0,"",IF(AJ98&gt;=17,"ممتاز",IF(AJ98&gt;=13,"جيد جداً",IF(AJ98&gt;=11,"جيد",IF(AJ98&gt;=10,"مقبول",IF(AJ98&lt;10,"دون المستوى")))))))))</f>
        <v/>
      </c>
      <c r="AL98" s="30" t="str">
        <f t="shared" si="458"/>
        <v/>
      </c>
      <c r="AM98" s="32" t="str">
        <f t="shared" ref="AM98" si="509">IF(AL98="","",IF(AL98="غ","غ",IF(AL98="صفر","دون المستوى",IF(AL98=0,"",IF(AL98&gt;=17,"ممتاز",IF(AL98&gt;=13,"جيد جداً",IF(AL98&gt;=11,"جيد",IF(AL98&gt;=10,"مقبول",IF(AL98&lt;10,"دون المستوى")))))))))</f>
        <v/>
      </c>
      <c r="AN98" s="30" t="str">
        <f t="shared" si="353"/>
        <v/>
      </c>
      <c r="AO98" s="32" t="str">
        <f t="shared" ref="AO98" si="510">IF(AN98="","",IF(AN98="غ","غ",IF(AN98="صفر","دون المستوى",IF(AN98=0,"",IF(AN98&gt;=17,"ممتاز",IF(AN98&gt;=13,"جيد جداً",IF(AN98&gt;=11,"جيد",IF(AN98&gt;=10,"مقبول",IF(AN98&lt;10,"دون المستوى")))))))))</f>
        <v/>
      </c>
      <c r="AP98" s="2" t="str">
        <f t="shared" si="370"/>
        <v/>
      </c>
      <c r="AQ98" s="2" t="str">
        <f t="shared" si="355"/>
        <v/>
      </c>
      <c r="AR98" s="30" t="str">
        <f t="shared" si="356"/>
        <v/>
      </c>
      <c r="AS98" s="33" t="str">
        <f t="shared" ref="AS98" si="511">IF(AR98="","",IF(AR98="غ","غ",IF(AR98="صفر","دون المستوى",IF(AR98=0,"",IF(AR98&gt;=35,"ممتاز",IF(AR98&gt;=30,"جيد جداً",IF(AR98&gt;=26,"جيد",IF(AR98&gt;=20,"مقبول",IF(AR98&lt;20,"دون المستوى")))))))))</f>
        <v/>
      </c>
      <c r="AT98" s="18" t="str">
        <f t="shared" si="358"/>
        <v xml:space="preserve">  له دور ثان فى </v>
      </c>
      <c r="AU98" s="34" t="e">
        <f t="shared" si="372"/>
        <v>#VALUE!</v>
      </c>
      <c r="AV98" s="35" t="str">
        <f t="shared" si="373"/>
        <v xml:space="preserve"> عربى</v>
      </c>
      <c r="AW98" s="35" t="str">
        <f t="shared" si="374"/>
        <v xml:space="preserve"> رياضيات</v>
      </c>
      <c r="AX98" s="35" t="str">
        <f t="shared" si="375"/>
        <v xml:space="preserve"> دراسات</v>
      </c>
      <c r="AY98" s="35" t="str">
        <f t="shared" si="376"/>
        <v xml:space="preserve"> علوم</v>
      </c>
      <c r="AZ98" s="35" t="str">
        <f t="shared" si="377"/>
        <v xml:space="preserve"> انجليزى</v>
      </c>
      <c r="BA98" s="35" t="str">
        <f t="shared" si="378"/>
        <v xml:space="preserve"> دين</v>
      </c>
      <c r="BB98" s="35" t="str">
        <f t="shared" si="379"/>
        <v xml:space="preserve"> فنى</v>
      </c>
      <c r="BC98" s="35" t="str">
        <f t="shared" si="380"/>
        <v xml:space="preserve"> رياضى</v>
      </c>
      <c r="BD98" s="35" t="str">
        <f t="shared" si="381"/>
        <v xml:space="preserve"> نشاط 1</v>
      </c>
      <c r="BE98" s="35" t="str">
        <f t="shared" si="382"/>
        <v>نشاط 2</v>
      </c>
      <c r="BF98" s="30">
        <f t="shared" si="359"/>
        <v>0</v>
      </c>
    </row>
    <row r="99" spans="1:58" ht="20.100000000000001" customHeight="1" thickBot="1">
      <c r="A99" s="30" t="str">
        <f t="shared" si="360"/>
        <v/>
      </c>
      <c r="B99" s="31"/>
      <c r="C99" s="30" t="str">
        <f t="shared" si="383"/>
        <v/>
      </c>
      <c r="D99" s="30"/>
      <c r="E99" s="30"/>
      <c r="F99" s="30"/>
      <c r="G99" s="30"/>
      <c r="H99" s="30"/>
      <c r="I99" s="30"/>
      <c r="J99" s="30"/>
      <c r="K99" s="30"/>
      <c r="L99" s="30"/>
      <c r="M99" s="30"/>
      <c r="U99" s="30" t="str">
        <f t="shared" si="361"/>
        <v/>
      </c>
      <c r="V99" s="31" t="str">
        <f t="shared" si="362"/>
        <v/>
      </c>
      <c r="W99" s="30" t="str">
        <f t="shared" si="362"/>
        <v/>
      </c>
      <c r="X99" s="30" t="str">
        <f t="shared" si="362"/>
        <v/>
      </c>
      <c r="Y99" s="1" t="str">
        <f t="shared" si="345"/>
        <v/>
      </c>
      <c r="Z99" s="30" t="str">
        <f t="shared" si="346"/>
        <v/>
      </c>
      <c r="AA99" s="32" t="str">
        <f t="shared" si="363"/>
        <v/>
      </c>
      <c r="AB99" s="30" t="str">
        <f t="shared" si="324"/>
        <v/>
      </c>
      <c r="AC99" s="33" t="str">
        <f t="shared" si="364"/>
        <v/>
      </c>
      <c r="AD99" s="30" t="str">
        <f t="shared" si="455"/>
        <v/>
      </c>
      <c r="AE99" s="33" t="str">
        <f t="shared" si="364"/>
        <v/>
      </c>
      <c r="AF99" s="30" t="str">
        <f t="shared" si="347"/>
        <v/>
      </c>
      <c r="AG99" s="33" t="str">
        <f t="shared" ref="AG99" si="512">IF(AF99="","",IF(AF99="غ","غ",IF(AF99="صفر","دون المستوى",IF(AF99=0,"",IF(AF99&gt;=35,"ممتاز",IF(AF99&gt;=30,"جيد جداً",IF(AF99&gt;=26,"جيد",IF(AF99&gt;=20,"مقبول",IF(AF99&lt;20,"دون المستوى")))))))))</f>
        <v/>
      </c>
      <c r="AH99" s="30" t="str">
        <f t="shared" si="349"/>
        <v/>
      </c>
      <c r="AI99" s="32" t="str">
        <f t="shared" si="366"/>
        <v/>
      </c>
      <c r="AJ99" s="30" t="str">
        <f t="shared" si="450"/>
        <v/>
      </c>
      <c r="AK99" s="32" t="str">
        <f t="shared" ref="AK99" si="513">IF(AJ99="","",IF(AJ99="غ","غ",IF(AJ99="صفر","دون المستوى",IF(AJ99=0,"",IF(AJ99&gt;=17,"ممتاز",IF(AJ99&gt;=13,"جيد جداً",IF(AJ99&gt;=11,"جيد",IF(AJ99&gt;=10,"مقبول",IF(AJ99&lt;10,"دون المستوى")))))))))</f>
        <v/>
      </c>
      <c r="AL99" s="30" t="str">
        <f t="shared" si="458"/>
        <v/>
      </c>
      <c r="AM99" s="32" t="str">
        <f t="shared" ref="AM99" si="514">IF(AL99="","",IF(AL99="غ","غ",IF(AL99="صفر","دون المستوى",IF(AL99=0,"",IF(AL99&gt;=17,"ممتاز",IF(AL99&gt;=13,"جيد جداً",IF(AL99&gt;=11,"جيد",IF(AL99&gt;=10,"مقبول",IF(AL99&lt;10,"دون المستوى")))))))))</f>
        <v/>
      </c>
      <c r="AN99" s="30" t="str">
        <f t="shared" si="353"/>
        <v/>
      </c>
      <c r="AO99" s="32" t="str">
        <f t="shared" ref="AO99" si="515">IF(AN99="","",IF(AN99="غ","غ",IF(AN99="صفر","دون المستوى",IF(AN99=0,"",IF(AN99&gt;=17,"ممتاز",IF(AN99&gt;=13,"جيد جداً",IF(AN99&gt;=11,"جيد",IF(AN99&gt;=10,"مقبول",IF(AN99&lt;10,"دون المستوى")))))))))</f>
        <v/>
      </c>
      <c r="AP99" s="2" t="str">
        <f t="shared" si="370"/>
        <v/>
      </c>
      <c r="AQ99" s="2" t="str">
        <f t="shared" si="355"/>
        <v/>
      </c>
      <c r="AR99" s="30" t="str">
        <f t="shared" si="356"/>
        <v/>
      </c>
      <c r="AS99" s="33" t="str">
        <f t="shared" ref="AS99" si="516">IF(AR99="","",IF(AR99="غ","غ",IF(AR99="صفر","دون المستوى",IF(AR99=0,"",IF(AR99&gt;=35,"ممتاز",IF(AR99&gt;=30,"جيد جداً",IF(AR99&gt;=26,"جيد",IF(AR99&gt;=20,"مقبول",IF(AR99&lt;20,"دون المستوى")))))))))</f>
        <v/>
      </c>
      <c r="AT99" s="18" t="str">
        <f t="shared" si="358"/>
        <v xml:space="preserve">  له دور ثان فى </v>
      </c>
      <c r="AU99" s="34" t="e">
        <f t="shared" si="372"/>
        <v>#VALUE!</v>
      </c>
      <c r="AV99" s="35" t="str">
        <f t="shared" si="373"/>
        <v xml:space="preserve"> عربى</v>
      </c>
      <c r="AW99" s="35" t="str">
        <f t="shared" si="374"/>
        <v xml:space="preserve"> رياضيات</v>
      </c>
      <c r="AX99" s="35" t="str">
        <f t="shared" si="375"/>
        <v xml:space="preserve"> دراسات</v>
      </c>
      <c r="AY99" s="35" t="str">
        <f t="shared" si="376"/>
        <v xml:space="preserve"> علوم</v>
      </c>
      <c r="AZ99" s="35" t="str">
        <f t="shared" si="377"/>
        <v xml:space="preserve"> انجليزى</v>
      </c>
      <c r="BA99" s="35" t="str">
        <f t="shared" si="378"/>
        <v xml:space="preserve"> دين</v>
      </c>
      <c r="BB99" s="35" t="str">
        <f t="shared" si="379"/>
        <v xml:space="preserve"> فنى</v>
      </c>
      <c r="BC99" s="35" t="str">
        <f t="shared" si="380"/>
        <v xml:space="preserve"> رياضى</v>
      </c>
      <c r="BD99" s="35" t="str">
        <f t="shared" si="381"/>
        <v xml:space="preserve"> نشاط 1</v>
      </c>
      <c r="BE99" s="35" t="str">
        <f t="shared" si="382"/>
        <v>نشاط 2</v>
      </c>
      <c r="BF99" s="30">
        <f t="shared" si="359"/>
        <v>0</v>
      </c>
    </row>
    <row r="100" spans="1:58" ht="20.100000000000001" customHeight="1" thickBot="1">
      <c r="A100" s="30" t="str">
        <f t="shared" si="360"/>
        <v/>
      </c>
      <c r="B100" s="31"/>
      <c r="C100" s="30" t="str">
        <f t="shared" si="383"/>
        <v/>
      </c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U100" s="30" t="str">
        <f t="shared" si="361"/>
        <v/>
      </c>
      <c r="V100" s="31" t="str">
        <f t="shared" si="362"/>
        <v/>
      </c>
      <c r="W100" s="30" t="str">
        <f t="shared" si="362"/>
        <v/>
      </c>
      <c r="X100" s="30" t="str">
        <f t="shared" si="362"/>
        <v/>
      </c>
      <c r="Y100" s="1" t="str">
        <f t="shared" si="345"/>
        <v/>
      </c>
      <c r="Z100" s="30" t="str">
        <f t="shared" si="346"/>
        <v/>
      </c>
      <c r="AA100" s="32" t="str">
        <f t="shared" si="363"/>
        <v/>
      </c>
      <c r="AB100" s="30" t="str">
        <f t="shared" si="324"/>
        <v/>
      </c>
      <c r="AC100" s="33" t="str">
        <f t="shared" si="364"/>
        <v/>
      </c>
      <c r="AD100" s="30" t="str">
        <f t="shared" si="455"/>
        <v/>
      </c>
      <c r="AE100" s="33" t="str">
        <f t="shared" si="364"/>
        <v/>
      </c>
      <c r="AF100" s="30" t="str">
        <f t="shared" si="347"/>
        <v/>
      </c>
      <c r="AG100" s="33" t="str">
        <f t="shared" ref="AG100" si="517">IF(AF100="","",IF(AF100="غ","غ",IF(AF100="صفر","دون المستوى",IF(AF100=0,"",IF(AF100&gt;=35,"ممتاز",IF(AF100&gt;=30,"جيد جداً",IF(AF100&gt;=26,"جيد",IF(AF100&gt;=20,"مقبول",IF(AF100&lt;20,"دون المستوى")))))))))</f>
        <v/>
      </c>
      <c r="AH100" s="30" t="str">
        <f t="shared" si="349"/>
        <v/>
      </c>
      <c r="AI100" s="32" t="str">
        <f t="shared" si="366"/>
        <v/>
      </c>
      <c r="AJ100" s="30" t="str">
        <f t="shared" si="450"/>
        <v/>
      </c>
      <c r="AK100" s="32" t="str">
        <f t="shared" ref="AK100" si="518">IF(AJ100="","",IF(AJ100="غ","غ",IF(AJ100="صفر","دون المستوى",IF(AJ100=0,"",IF(AJ100&gt;=17,"ممتاز",IF(AJ100&gt;=13,"جيد جداً",IF(AJ100&gt;=11,"جيد",IF(AJ100&gt;=10,"مقبول",IF(AJ100&lt;10,"دون المستوى")))))))))</f>
        <v/>
      </c>
      <c r="AL100" s="30" t="str">
        <f t="shared" si="458"/>
        <v/>
      </c>
      <c r="AM100" s="32" t="str">
        <f t="shared" ref="AM100" si="519">IF(AL100="","",IF(AL100="غ","غ",IF(AL100="صفر","دون المستوى",IF(AL100=0,"",IF(AL100&gt;=17,"ممتاز",IF(AL100&gt;=13,"جيد جداً",IF(AL100&gt;=11,"جيد",IF(AL100&gt;=10,"مقبول",IF(AL100&lt;10,"دون المستوى")))))))))</f>
        <v/>
      </c>
      <c r="AN100" s="30" t="str">
        <f t="shared" si="353"/>
        <v/>
      </c>
      <c r="AO100" s="32" t="str">
        <f t="shared" ref="AO100" si="520">IF(AN100="","",IF(AN100="غ","غ",IF(AN100="صفر","دون المستوى",IF(AN100=0,"",IF(AN100&gt;=17,"ممتاز",IF(AN100&gt;=13,"جيد جداً",IF(AN100&gt;=11,"جيد",IF(AN100&gt;=10,"مقبول",IF(AN100&lt;10,"دون المستوى")))))))))</f>
        <v/>
      </c>
      <c r="AP100" s="2" t="str">
        <f t="shared" si="370"/>
        <v/>
      </c>
      <c r="AQ100" s="2" t="str">
        <f t="shared" si="355"/>
        <v/>
      </c>
      <c r="AR100" s="30" t="str">
        <f t="shared" si="356"/>
        <v/>
      </c>
      <c r="AS100" s="33" t="str">
        <f t="shared" ref="AS100" si="521">IF(AR100="","",IF(AR100="غ","غ",IF(AR100="صفر","دون المستوى",IF(AR100=0,"",IF(AR100&gt;=35,"ممتاز",IF(AR100&gt;=30,"جيد جداً",IF(AR100&gt;=26,"جيد",IF(AR100&gt;=20,"مقبول",IF(AR100&lt;20,"دون المستوى")))))))))</f>
        <v/>
      </c>
      <c r="AT100" s="18" t="str">
        <f t="shared" si="358"/>
        <v xml:space="preserve">  له دور ثان فى </v>
      </c>
      <c r="AU100" s="34" t="e">
        <f t="shared" si="372"/>
        <v>#VALUE!</v>
      </c>
      <c r="AV100" s="35" t="str">
        <f t="shared" si="373"/>
        <v xml:space="preserve"> عربى</v>
      </c>
      <c r="AW100" s="35" t="str">
        <f t="shared" si="374"/>
        <v xml:space="preserve"> رياضيات</v>
      </c>
      <c r="AX100" s="35" t="str">
        <f t="shared" si="375"/>
        <v xml:space="preserve"> دراسات</v>
      </c>
      <c r="AY100" s="35" t="str">
        <f t="shared" si="376"/>
        <v xml:space="preserve"> علوم</v>
      </c>
      <c r="AZ100" s="35" t="str">
        <f t="shared" si="377"/>
        <v xml:space="preserve"> انجليزى</v>
      </c>
      <c r="BA100" s="35" t="str">
        <f t="shared" si="378"/>
        <v xml:space="preserve"> دين</v>
      </c>
      <c r="BB100" s="35" t="str">
        <f t="shared" si="379"/>
        <v xml:space="preserve"> فنى</v>
      </c>
      <c r="BC100" s="35" t="str">
        <f t="shared" si="380"/>
        <v xml:space="preserve"> رياضى</v>
      </c>
      <c r="BD100" s="35" t="str">
        <f t="shared" si="381"/>
        <v xml:space="preserve"> نشاط 1</v>
      </c>
      <c r="BE100" s="35" t="str">
        <f t="shared" si="382"/>
        <v>نشاط 2</v>
      </c>
      <c r="BF100" s="30">
        <f t="shared" si="359"/>
        <v>0</v>
      </c>
    </row>
    <row r="101" spans="1:58" ht="20.100000000000001" customHeight="1" thickBot="1">
      <c r="A101" s="30" t="str">
        <f t="shared" si="360"/>
        <v/>
      </c>
      <c r="B101" s="31"/>
      <c r="C101" s="30" t="str">
        <f t="shared" si="383"/>
        <v/>
      </c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U101" s="30" t="str">
        <f t="shared" si="361"/>
        <v/>
      </c>
      <c r="V101" s="31" t="str">
        <f t="shared" si="362"/>
        <v/>
      </c>
      <c r="W101" s="30" t="str">
        <f t="shared" si="362"/>
        <v/>
      </c>
      <c r="X101" s="30" t="str">
        <f t="shared" si="362"/>
        <v/>
      </c>
      <c r="Y101" s="1" t="str">
        <f t="shared" si="345"/>
        <v/>
      </c>
      <c r="Z101" s="30" t="str">
        <f t="shared" si="346"/>
        <v/>
      </c>
      <c r="AA101" s="32" t="str">
        <f t="shared" si="363"/>
        <v/>
      </c>
      <c r="AB101" s="30" t="str">
        <f t="shared" si="324"/>
        <v/>
      </c>
      <c r="AC101" s="33" t="str">
        <f t="shared" si="364"/>
        <v/>
      </c>
      <c r="AD101" s="30" t="str">
        <f t="shared" si="455"/>
        <v/>
      </c>
      <c r="AE101" s="33" t="str">
        <f t="shared" si="364"/>
        <v/>
      </c>
      <c r="AF101" s="30" t="str">
        <f t="shared" si="347"/>
        <v/>
      </c>
      <c r="AG101" s="33" t="str">
        <f t="shared" ref="AG101" si="522">IF(AF101="","",IF(AF101="غ","غ",IF(AF101="صفر","دون المستوى",IF(AF101=0,"",IF(AF101&gt;=35,"ممتاز",IF(AF101&gt;=30,"جيد جداً",IF(AF101&gt;=26,"جيد",IF(AF101&gt;=20,"مقبول",IF(AF101&lt;20,"دون المستوى")))))))))</f>
        <v/>
      </c>
      <c r="AH101" s="30" t="str">
        <f t="shared" si="349"/>
        <v/>
      </c>
      <c r="AI101" s="32" t="str">
        <f t="shared" si="366"/>
        <v/>
      </c>
      <c r="AJ101" s="30" t="str">
        <f t="shared" si="450"/>
        <v/>
      </c>
      <c r="AK101" s="32" t="str">
        <f t="shared" ref="AK101" si="523">IF(AJ101="","",IF(AJ101="غ","غ",IF(AJ101="صفر","دون المستوى",IF(AJ101=0,"",IF(AJ101&gt;=17,"ممتاز",IF(AJ101&gt;=13,"جيد جداً",IF(AJ101&gt;=11,"جيد",IF(AJ101&gt;=10,"مقبول",IF(AJ101&lt;10,"دون المستوى")))))))))</f>
        <v/>
      </c>
      <c r="AL101" s="30" t="str">
        <f t="shared" si="458"/>
        <v/>
      </c>
      <c r="AM101" s="32" t="str">
        <f t="shared" ref="AM101" si="524">IF(AL101="","",IF(AL101="غ","غ",IF(AL101="صفر","دون المستوى",IF(AL101=0,"",IF(AL101&gt;=17,"ممتاز",IF(AL101&gt;=13,"جيد جداً",IF(AL101&gt;=11,"جيد",IF(AL101&gt;=10,"مقبول",IF(AL101&lt;10,"دون المستوى")))))))))</f>
        <v/>
      </c>
      <c r="AN101" s="30" t="str">
        <f t="shared" si="353"/>
        <v/>
      </c>
      <c r="AO101" s="32" t="str">
        <f t="shared" ref="AO101" si="525">IF(AN101="","",IF(AN101="غ","غ",IF(AN101="صفر","دون المستوى",IF(AN101=0,"",IF(AN101&gt;=17,"ممتاز",IF(AN101&gt;=13,"جيد جداً",IF(AN101&gt;=11,"جيد",IF(AN101&gt;=10,"مقبول",IF(AN101&lt;10,"دون المستوى")))))))))</f>
        <v/>
      </c>
      <c r="AP101" s="2" t="str">
        <f t="shared" si="370"/>
        <v/>
      </c>
      <c r="AQ101" s="2" t="str">
        <f t="shared" si="355"/>
        <v/>
      </c>
      <c r="AR101" s="30" t="str">
        <f t="shared" si="356"/>
        <v/>
      </c>
      <c r="AS101" s="33" t="str">
        <f t="shared" ref="AS101" si="526">IF(AR101="","",IF(AR101="غ","غ",IF(AR101="صفر","دون المستوى",IF(AR101=0,"",IF(AR101&gt;=35,"ممتاز",IF(AR101&gt;=30,"جيد جداً",IF(AR101&gt;=26,"جيد",IF(AR101&gt;=20,"مقبول",IF(AR101&lt;20,"دون المستوى")))))))))</f>
        <v/>
      </c>
      <c r="AT101" s="18" t="str">
        <f t="shared" si="358"/>
        <v xml:space="preserve">  له دور ثان فى </v>
      </c>
      <c r="AU101" s="34" t="e">
        <f t="shared" si="372"/>
        <v>#VALUE!</v>
      </c>
      <c r="AV101" s="35" t="str">
        <f t="shared" si="373"/>
        <v xml:space="preserve"> عربى</v>
      </c>
      <c r="AW101" s="35" t="str">
        <f t="shared" si="374"/>
        <v xml:space="preserve"> رياضيات</v>
      </c>
      <c r="AX101" s="35" t="str">
        <f t="shared" si="375"/>
        <v xml:space="preserve"> دراسات</v>
      </c>
      <c r="AY101" s="35" t="str">
        <f t="shared" si="376"/>
        <v xml:space="preserve"> علوم</v>
      </c>
      <c r="AZ101" s="35" t="str">
        <f t="shared" si="377"/>
        <v xml:space="preserve"> انجليزى</v>
      </c>
      <c r="BA101" s="35" t="str">
        <f t="shared" si="378"/>
        <v xml:space="preserve"> دين</v>
      </c>
      <c r="BB101" s="35" t="str">
        <f t="shared" si="379"/>
        <v xml:space="preserve"> فنى</v>
      </c>
      <c r="BC101" s="35" t="str">
        <f t="shared" si="380"/>
        <v xml:space="preserve"> رياضى</v>
      </c>
      <c r="BD101" s="35" t="str">
        <f t="shared" si="381"/>
        <v xml:space="preserve"> نشاط 1</v>
      </c>
      <c r="BE101" s="35" t="str">
        <f t="shared" si="382"/>
        <v>نشاط 2</v>
      </c>
      <c r="BF101" s="30">
        <f t="shared" si="359"/>
        <v>0</v>
      </c>
    </row>
    <row r="102" spans="1:58" ht="20.100000000000001" customHeight="1" thickBot="1">
      <c r="A102" s="30" t="str">
        <f t="shared" si="360"/>
        <v/>
      </c>
      <c r="B102" s="31"/>
      <c r="C102" s="30" t="str">
        <f t="shared" si="383"/>
        <v/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U102" s="30" t="str">
        <f t="shared" si="361"/>
        <v/>
      </c>
      <c r="V102" s="31" t="str">
        <f t="shared" si="362"/>
        <v/>
      </c>
      <c r="W102" s="30" t="str">
        <f t="shared" si="362"/>
        <v/>
      </c>
      <c r="X102" s="30" t="str">
        <f t="shared" si="362"/>
        <v/>
      </c>
      <c r="Y102" s="1" t="str">
        <f t="shared" si="345"/>
        <v/>
      </c>
      <c r="Z102" s="30" t="str">
        <f t="shared" si="346"/>
        <v/>
      </c>
      <c r="AA102" s="32" t="str">
        <f t="shared" si="363"/>
        <v/>
      </c>
      <c r="AB102" s="30" t="str">
        <f t="shared" si="324"/>
        <v/>
      </c>
      <c r="AC102" s="33" t="str">
        <f t="shared" si="364"/>
        <v/>
      </c>
      <c r="AD102" s="30" t="str">
        <f t="shared" si="455"/>
        <v/>
      </c>
      <c r="AE102" s="33" t="str">
        <f t="shared" si="364"/>
        <v/>
      </c>
      <c r="AF102" s="30" t="str">
        <f t="shared" si="347"/>
        <v/>
      </c>
      <c r="AG102" s="33" t="str">
        <f t="shared" ref="AG102" si="527">IF(AF102="","",IF(AF102="غ","غ",IF(AF102="صفر","دون المستوى",IF(AF102=0,"",IF(AF102&gt;=35,"ممتاز",IF(AF102&gt;=30,"جيد جداً",IF(AF102&gt;=26,"جيد",IF(AF102&gt;=20,"مقبول",IF(AF102&lt;20,"دون المستوى")))))))))</f>
        <v/>
      </c>
      <c r="AH102" s="30" t="str">
        <f t="shared" si="349"/>
        <v/>
      </c>
      <c r="AI102" s="32" t="str">
        <f t="shared" si="366"/>
        <v/>
      </c>
      <c r="AJ102" s="30" t="str">
        <f t="shared" si="450"/>
        <v/>
      </c>
      <c r="AK102" s="32" t="str">
        <f t="shared" ref="AK102" si="528">IF(AJ102="","",IF(AJ102="غ","غ",IF(AJ102="صفر","دون المستوى",IF(AJ102=0,"",IF(AJ102&gt;=17,"ممتاز",IF(AJ102&gt;=13,"جيد جداً",IF(AJ102&gt;=11,"جيد",IF(AJ102&gt;=10,"مقبول",IF(AJ102&lt;10,"دون المستوى")))))))))</f>
        <v/>
      </c>
      <c r="AL102" s="30" t="str">
        <f t="shared" si="458"/>
        <v/>
      </c>
      <c r="AM102" s="32" t="str">
        <f t="shared" ref="AM102" si="529">IF(AL102="","",IF(AL102="غ","غ",IF(AL102="صفر","دون المستوى",IF(AL102=0,"",IF(AL102&gt;=17,"ممتاز",IF(AL102&gt;=13,"جيد جداً",IF(AL102&gt;=11,"جيد",IF(AL102&gt;=10,"مقبول",IF(AL102&lt;10,"دون المستوى")))))))))</f>
        <v/>
      </c>
      <c r="AN102" s="30" t="str">
        <f t="shared" si="353"/>
        <v/>
      </c>
      <c r="AO102" s="32" t="str">
        <f t="shared" ref="AO102" si="530">IF(AN102="","",IF(AN102="غ","غ",IF(AN102="صفر","دون المستوى",IF(AN102=0,"",IF(AN102&gt;=17,"ممتاز",IF(AN102&gt;=13,"جيد جداً",IF(AN102&gt;=11,"جيد",IF(AN102&gt;=10,"مقبول",IF(AN102&lt;10,"دون المستوى")))))))))</f>
        <v/>
      </c>
      <c r="AP102" s="2" t="str">
        <f t="shared" si="370"/>
        <v/>
      </c>
      <c r="AQ102" s="2" t="str">
        <f t="shared" si="355"/>
        <v/>
      </c>
      <c r="AR102" s="30" t="str">
        <f t="shared" si="356"/>
        <v/>
      </c>
      <c r="AS102" s="33" t="str">
        <f t="shared" ref="AS102" si="531">IF(AR102="","",IF(AR102="غ","غ",IF(AR102="صفر","دون المستوى",IF(AR102=0,"",IF(AR102&gt;=35,"ممتاز",IF(AR102&gt;=30,"جيد جداً",IF(AR102&gt;=26,"جيد",IF(AR102&gt;=20,"مقبول",IF(AR102&lt;20,"دون المستوى")))))))))</f>
        <v/>
      </c>
      <c r="AT102" s="18" t="str">
        <f t="shared" si="358"/>
        <v xml:space="preserve">  له دور ثان فى </v>
      </c>
      <c r="AU102" s="34" t="e">
        <f t="shared" si="372"/>
        <v>#VALUE!</v>
      </c>
      <c r="AV102" s="35" t="str">
        <f t="shared" si="373"/>
        <v xml:space="preserve"> عربى</v>
      </c>
      <c r="AW102" s="35" t="str">
        <f t="shared" si="374"/>
        <v xml:space="preserve"> رياضيات</v>
      </c>
      <c r="AX102" s="35" t="str">
        <f t="shared" si="375"/>
        <v xml:space="preserve"> دراسات</v>
      </c>
      <c r="AY102" s="35" t="str">
        <f t="shared" si="376"/>
        <v xml:space="preserve"> علوم</v>
      </c>
      <c r="AZ102" s="35" t="str">
        <f t="shared" si="377"/>
        <v xml:space="preserve"> انجليزى</v>
      </c>
      <c r="BA102" s="35" t="str">
        <f t="shared" si="378"/>
        <v xml:space="preserve"> دين</v>
      </c>
      <c r="BB102" s="35" t="str">
        <f t="shared" si="379"/>
        <v xml:space="preserve"> فنى</v>
      </c>
      <c r="BC102" s="35" t="str">
        <f t="shared" si="380"/>
        <v xml:space="preserve"> رياضى</v>
      </c>
      <c r="BD102" s="35" t="str">
        <f t="shared" si="381"/>
        <v xml:space="preserve"> نشاط 1</v>
      </c>
      <c r="BE102" s="35" t="str">
        <f t="shared" si="382"/>
        <v>نشاط 2</v>
      </c>
      <c r="BF102" s="30">
        <f t="shared" si="359"/>
        <v>0</v>
      </c>
    </row>
    <row r="103" spans="1:58" ht="20.100000000000001" customHeight="1" thickBot="1">
      <c r="A103" s="30" t="str">
        <f t="shared" si="360"/>
        <v/>
      </c>
      <c r="B103" s="31"/>
      <c r="C103" s="30" t="str">
        <f t="shared" si="383"/>
        <v/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U103" s="30" t="str">
        <f t="shared" si="361"/>
        <v/>
      </c>
      <c r="V103" s="31" t="str">
        <f t="shared" si="362"/>
        <v/>
      </c>
      <c r="W103" s="30" t="str">
        <f t="shared" si="362"/>
        <v/>
      </c>
      <c r="X103" s="30" t="str">
        <f t="shared" si="362"/>
        <v/>
      </c>
      <c r="Y103" s="1" t="str">
        <f t="shared" si="345"/>
        <v/>
      </c>
      <c r="Z103" s="30" t="str">
        <f t="shared" si="346"/>
        <v/>
      </c>
      <c r="AA103" s="32" t="str">
        <f t="shared" si="363"/>
        <v/>
      </c>
      <c r="AB103" s="30" t="str">
        <f t="shared" si="324"/>
        <v/>
      </c>
      <c r="AC103" s="33" t="str">
        <f t="shared" si="364"/>
        <v/>
      </c>
      <c r="AD103" s="30" t="str">
        <f t="shared" si="455"/>
        <v/>
      </c>
      <c r="AE103" s="33" t="str">
        <f t="shared" si="364"/>
        <v/>
      </c>
      <c r="AF103" s="30" t="str">
        <f t="shared" si="347"/>
        <v/>
      </c>
      <c r="AG103" s="33" t="str">
        <f t="shared" ref="AG103" si="532">IF(AF103="","",IF(AF103="غ","غ",IF(AF103="صفر","دون المستوى",IF(AF103=0,"",IF(AF103&gt;=35,"ممتاز",IF(AF103&gt;=30,"جيد جداً",IF(AF103&gt;=26,"جيد",IF(AF103&gt;=20,"مقبول",IF(AF103&lt;20,"دون المستوى")))))))))</f>
        <v/>
      </c>
      <c r="AH103" s="30" t="str">
        <f t="shared" si="349"/>
        <v/>
      </c>
      <c r="AI103" s="32" t="str">
        <f t="shared" si="366"/>
        <v/>
      </c>
      <c r="AJ103" s="30" t="str">
        <f t="shared" si="450"/>
        <v/>
      </c>
      <c r="AK103" s="32" t="str">
        <f t="shared" ref="AK103" si="533">IF(AJ103="","",IF(AJ103="غ","غ",IF(AJ103="صفر","دون المستوى",IF(AJ103=0,"",IF(AJ103&gt;=17,"ممتاز",IF(AJ103&gt;=13,"جيد جداً",IF(AJ103&gt;=11,"جيد",IF(AJ103&gt;=10,"مقبول",IF(AJ103&lt;10,"دون المستوى")))))))))</f>
        <v/>
      </c>
      <c r="AL103" s="30" t="str">
        <f t="shared" si="458"/>
        <v/>
      </c>
      <c r="AM103" s="32" t="str">
        <f t="shared" ref="AM103" si="534">IF(AL103="","",IF(AL103="غ","غ",IF(AL103="صفر","دون المستوى",IF(AL103=0,"",IF(AL103&gt;=17,"ممتاز",IF(AL103&gt;=13,"جيد جداً",IF(AL103&gt;=11,"جيد",IF(AL103&gt;=10,"مقبول",IF(AL103&lt;10,"دون المستوى")))))))))</f>
        <v/>
      </c>
      <c r="AN103" s="30" t="str">
        <f t="shared" si="353"/>
        <v/>
      </c>
      <c r="AO103" s="32" t="str">
        <f t="shared" ref="AO103" si="535">IF(AN103="","",IF(AN103="غ","غ",IF(AN103="صفر","دون المستوى",IF(AN103=0,"",IF(AN103&gt;=17,"ممتاز",IF(AN103&gt;=13,"جيد جداً",IF(AN103&gt;=11,"جيد",IF(AN103&gt;=10,"مقبول",IF(AN103&lt;10,"دون المستوى")))))))))</f>
        <v/>
      </c>
      <c r="AP103" s="2" t="str">
        <f t="shared" si="370"/>
        <v/>
      </c>
      <c r="AQ103" s="2" t="str">
        <f t="shared" si="355"/>
        <v/>
      </c>
      <c r="AR103" s="30" t="str">
        <f t="shared" si="356"/>
        <v/>
      </c>
      <c r="AS103" s="33" t="str">
        <f t="shared" ref="AS103" si="536">IF(AR103="","",IF(AR103="غ","غ",IF(AR103="صفر","دون المستوى",IF(AR103=0,"",IF(AR103&gt;=35,"ممتاز",IF(AR103&gt;=30,"جيد جداً",IF(AR103&gt;=26,"جيد",IF(AR103&gt;=20,"مقبول",IF(AR103&lt;20,"دون المستوى")))))))))</f>
        <v/>
      </c>
      <c r="AT103" s="18" t="str">
        <f t="shared" si="358"/>
        <v xml:space="preserve">  له دور ثان فى </v>
      </c>
      <c r="AU103" s="34" t="e">
        <f t="shared" si="372"/>
        <v>#VALUE!</v>
      </c>
      <c r="AV103" s="35" t="str">
        <f t="shared" si="373"/>
        <v xml:space="preserve"> عربى</v>
      </c>
      <c r="AW103" s="35" t="str">
        <f t="shared" si="374"/>
        <v xml:space="preserve"> رياضيات</v>
      </c>
      <c r="AX103" s="35" t="str">
        <f t="shared" si="375"/>
        <v xml:space="preserve"> دراسات</v>
      </c>
      <c r="AY103" s="35" t="str">
        <f t="shared" si="376"/>
        <v xml:space="preserve"> علوم</v>
      </c>
      <c r="AZ103" s="35" t="str">
        <f t="shared" si="377"/>
        <v xml:space="preserve"> انجليزى</v>
      </c>
      <c r="BA103" s="35" t="str">
        <f t="shared" si="378"/>
        <v xml:space="preserve"> دين</v>
      </c>
      <c r="BB103" s="35" t="str">
        <f t="shared" si="379"/>
        <v xml:space="preserve"> فنى</v>
      </c>
      <c r="BC103" s="35" t="str">
        <f t="shared" si="380"/>
        <v xml:space="preserve"> رياضى</v>
      </c>
      <c r="BD103" s="35" t="str">
        <f t="shared" si="381"/>
        <v xml:space="preserve"> نشاط 1</v>
      </c>
      <c r="BE103" s="35" t="str">
        <f t="shared" si="382"/>
        <v>نشاط 2</v>
      </c>
      <c r="BF103" s="30">
        <f t="shared" si="359"/>
        <v>0</v>
      </c>
    </row>
    <row r="104" spans="1:58" ht="20.100000000000001" customHeight="1" thickBot="1">
      <c r="A104" s="30" t="str">
        <f t="shared" si="360"/>
        <v/>
      </c>
      <c r="B104" s="31"/>
      <c r="C104" s="30" t="str">
        <f t="shared" si="383"/>
        <v/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U104" s="30" t="str">
        <f t="shared" si="361"/>
        <v/>
      </c>
      <c r="V104" s="31" t="str">
        <f t="shared" si="362"/>
        <v/>
      </c>
      <c r="W104" s="30" t="str">
        <f t="shared" si="362"/>
        <v/>
      </c>
      <c r="X104" s="30" t="str">
        <f t="shared" si="362"/>
        <v/>
      </c>
      <c r="Y104" s="1" t="str">
        <f t="shared" si="345"/>
        <v/>
      </c>
      <c r="Z104" s="30" t="str">
        <f t="shared" ref="Z104:Z135" si="537">IF(E104="","",E104)</f>
        <v/>
      </c>
      <c r="AA104" s="32" t="str">
        <f t="shared" si="363"/>
        <v/>
      </c>
      <c r="AB104" s="30" t="str">
        <f t="shared" si="324"/>
        <v/>
      </c>
      <c r="AC104" s="33" t="str">
        <f t="shared" si="364"/>
        <v/>
      </c>
      <c r="AD104" s="30" t="str">
        <f t="shared" si="455"/>
        <v/>
      </c>
      <c r="AE104" s="33" t="str">
        <f t="shared" si="364"/>
        <v/>
      </c>
      <c r="AF104" s="30" t="str">
        <f t="shared" si="347"/>
        <v/>
      </c>
      <c r="AG104" s="33" t="str">
        <f t="shared" ref="AG104" si="538">IF(AF104="","",IF(AF104="غ","غ",IF(AF104="صفر","دون المستوى",IF(AF104=0,"",IF(AF104&gt;=35,"ممتاز",IF(AF104&gt;=30,"جيد جداً",IF(AF104&gt;=26,"جيد",IF(AF104&gt;=20,"مقبول",IF(AF104&lt;20,"دون المستوى")))))))))</f>
        <v/>
      </c>
      <c r="AH104" s="30" t="str">
        <f t="shared" ref="AH104:AH135" si="539">IF(I104="","",I104)</f>
        <v/>
      </c>
      <c r="AI104" s="32" t="str">
        <f t="shared" si="366"/>
        <v/>
      </c>
      <c r="AJ104" s="30" t="str">
        <f t="shared" si="450"/>
        <v/>
      </c>
      <c r="AK104" s="32" t="str">
        <f t="shared" ref="AK104" si="540">IF(AJ104="","",IF(AJ104="غ","غ",IF(AJ104="صفر","دون المستوى",IF(AJ104=0,"",IF(AJ104&gt;=17,"ممتاز",IF(AJ104&gt;=13,"جيد جداً",IF(AJ104&gt;=11,"جيد",IF(AJ104&gt;=10,"مقبول",IF(AJ104&lt;10,"دون المستوى")))))))))</f>
        <v/>
      </c>
      <c r="AL104" s="30" t="str">
        <f t="shared" si="458"/>
        <v/>
      </c>
      <c r="AM104" s="32" t="str">
        <f t="shared" ref="AM104" si="541">IF(AL104="","",IF(AL104="غ","غ",IF(AL104="صفر","دون المستوى",IF(AL104=0,"",IF(AL104&gt;=17,"ممتاز",IF(AL104&gt;=13,"جيد جداً",IF(AL104&gt;=11,"جيد",IF(AL104&gt;=10,"مقبول",IF(AL104&lt;10,"دون المستوى")))))))))</f>
        <v/>
      </c>
      <c r="AN104" s="30" t="str">
        <f t="shared" si="353"/>
        <v/>
      </c>
      <c r="AO104" s="32" t="str">
        <f t="shared" ref="AO104" si="542">IF(AN104="","",IF(AN104="غ","غ",IF(AN104="صفر","دون المستوى",IF(AN104=0,"",IF(AN104&gt;=17,"ممتاز",IF(AN104&gt;=13,"جيد جداً",IF(AN104&gt;=11,"جيد",IF(AN104&gt;=10,"مقبول",IF(AN104&lt;10,"دون المستوى")))))))))</f>
        <v/>
      </c>
      <c r="AP104" s="2" t="str">
        <f t="shared" si="370"/>
        <v/>
      </c>
      <c r="AQ104" s="2" t="str">
        <f t="shared" si="355"/>
        <v/>
      </c>
      <c r="AR104" s="30" t="str">
        <f t="shared" si="356"/>
        <v/>
      </c>
      <c r="AS104" s="33" t="str">
        <f t="shared" ref="AS104" si="543">IF(AR104="","",IF(AR104="غ","غ",IF(AR104="صفر","دون المستوى",IF(AR104=0,"",IF(AR104&gt;=35,"ممتاز",IF(AR104&gt;=30,"جيد جداً",IF(AR104&gt;=26,"جيد",IF(AR104&gt;=20,"مقبول",IF(AR104&lt;20,"دون المستوى")))))))))</f>
        <v/>
      </c>
      <c r="AT104" s="18" t="str">
        <f t="shared" si="358"/>
        <v xml:space="preserve">  له دور ثان فى </v>
      </c>
      <c r="AU104" s="34" t="e">
        <f t="shared" si="372"/>
        <v>#VALUE!</v>
      </c>
      <c r="AV104" s="35" t="str">
        <f t="shared" si="373"/>
        <v xml:space="preserve"> عربى</v>
      </c>
      <c r="AW104" s="35" t="str">
        <f t="shared" si="374"/>
        <v xml:space="preserve"> رياضيات</v>
      </c>
      <c r="AX104" s="35" t="str">
        <f t="shared" si="375"/>
        <v xml:space="preserve"> دراسات</v>
      </c>
      <c r="AY104" s="35" t="str">
        <f t="shared" si="376"/>
        <v xml:space="preserve"> علوم</v>
      </c>
      <c r="AZ104" s="35" t="str">
        <f t="shared" si="377"/>
        <v xml:space="preserve"> انجليزى</v>
      </c>
      <c r="BA104" s="35" t="str">
        <f t="shared" si="378"/>
        <v xml:space="preserve"> دين</v>
      </c>
      <c r="BB104" s="35" t="str">
        <f t="shared" si="379"/>
        <v xml:space="preserve"> فنى</v>
      </c>
      <c r="BC104" s="35" t="str">
        <f t="shared" si="380"/>
        <v xml:space="preserve"> رياضى</v>
      </c>
      <c r="BD104" s="35" t="str">
        <f t="shared" si="381"/>
        <v xml:space="preserve"> نشاط 1</v>
      </c>
      <c r="BE104" s="35" t="str">
        <f t="shared" si="382"/>
        <v>نشاط 2</v>
      </c>
      <c r="BF104" s="30">
        <f t="shared" si="359"/>
        <v>0</v>
      </c>
    </row>
    <row r="105" spans="1:58" ht="20.100000000000001" customHeight="1" thickBot="1">
      <c r="A105" s="30" t="str">
        <f t="shared" si="360"/>
        <v/>
      </c>
      <c r="B105" s="31"/>
      <c r="C105" s="30" t="str">
        <f t="shared" si="383"/>
        <v/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U105" s="30" t="str">
        <f t="shared" si="361"/>
        <v/>
      </c>
      <c r="V105" s="31" t="str">
        <f t="shared" si="362"/>
        <v/>
      </c>
      <c r="W105" s="30" t="str">
        <f t="shared" si="362"/>
        <v/>
      </c>
      <c r="X105" s="30" t="str">
        <f t="shared" si="362"/>
        <v/>
      </c>
      <c r="Y105" s="1" t="str">
        <f t="shared" si="345"/>
        <v/>
      </c>
      <c r="Z105" s="30" t="str">
        <f t="shared" si="537"/>
        <v/>
      </c>
      <c r="AA105" s="32" t="str">
        <f t="shared" si="363"/>
        <v/>
      </c>
      <c r="AB105" s="30" t="str">
        <f t="shared" si="324"/>
        <v/>
      </c>
      <c r="AC105" s="33" t="str">
        <f t="shared" si="364"/>
        <v/>
      </c>
      <c r="AD105" s="30" t="str">
        <f t="shared" si="455"/>
        <v/>
      </c>
      <c r="AE105" s="33" t="str">
        <f t="shared" si="364"/>
        <v/>
      </c>
      <c r="AF105" s="30" t="str">
        <f t="shared" si="347"/>
        <v/>
      </c>
      <c r="AG105" s="33" t="str">
        <f t="shared" ref="AG105" si="544">IF(AF105="","",IF(AF105="غ","غ",IF(AF105="صفر","دون المستوى",IF(AF105=0,"",IF(AF105&gt;=35,"ممتاز",IF(AF105&gt;=30,"جيد جداً",IF(AF105&gt;=26,"جيد",IF(AF105&gt;=20,"مقبول",IF(AF105&lt;20,"دون المستوى")))))))))</f>
        <v/>
      </c>
      <c r="AH105" s="30" t="str">
        <f t="shared" si="539"/>
        <v/>
      </c>
      <c r="AI105" s="32" t="str">
        <f t="shared" si="366"/>
        <v/>
      </c>
      <c r="AJ105" s="30" t="str">
        <f t="shared" si="450"/>
        <v/>
      </c>
      <c r="AK105" s="32" t="str">
        <f t="shared" ref="AK105" si="545">IF(AJ105="","",IF(AJ105="غ","غ",IF(AJ105="صفر","دون المستوى",IF(AJ105=0,"",IF(AJ105&gt;=17,"ممتاز",IF(AJ105&gt;=13,"جيد جداً",IF(AJ105&gt;=11,"جيد",IF(AJ105&gt;=10,"مقبول",IF(AJ105&lt;10,"دون المستوى")))))))))</f>
        <v/>
      </c>
      <c r="AL105" s="30" t="str">
        <f t="shared" si="458"/>
        <v/>
      </c>
      <c r="AM105" s="32" t="str">
        <f t="shared" ref="AM105" si="546">IF(AL105="","",IF(AL105="غ","غ",IF(AL105="صفر","دون المستوى",IF(AL105=0,"",IF(AL105&gt;=17,"ممتاز",IF(AL105&gt;=13,"جيد جداً",IF(AL105&gt;=11,"جيد",IF(AL105&gt;=10,"مقبول",IF(AL105&lt;10,"دون المستوى")))))))))</f>
        <v/>
      </c>
      <c r="AN105" s="30" t="str">
        <f t="shared" si="353"/>
        <v/>
      </c>
      <c r="AO105" s="32" t="str">
        <f t="shared" ref="AO105" si="547">IF(AN105="","",IF(AN105="غ","غ",IF(AN105="صفر","دون المستوى",IF(AN105=0,"",IF(AN105&gt;=17,"ممتاز",IF(AN105&gt;=13,"جيد جداً",IF(AN105&gt;=11,"جيد",IF(AN105&gt;=10,"مقبول",IF(AN105&lt;10,"دون المستوى")))))))))</f>
        <v/>
      </c>
      <c r="AP105" s="2" t="str">
        <f t="shared" si="370"/>
        <v/>
      </c>
      <c r="AQ105" s="2" t="str">
        <f t="shared" si="355"/>
        <v/>
      </c>
      <c r="AR105" s="30" t="str">
        <f t="shared" si="356"/>
        <v/>
      </c>
      <c r="AS105" s="33" t="str">
        <f t="shared" ref="AS105" si="548">IF(AR105="","",IF(AR105="غ","غ",IF(AR105="صفر","دون المستوى",IF(AR105=0,"",IF(AR105&gt;=35,"ممتاز",IF(AR105&gt;=30,"جيد جداً",IF(AR105&gt;=26,"جيد",IF(AR105&gt;=20,"مقبول",IF(AR105&lt;20,"دون المستوى")))))))))</f>
        <v/>
      </c>
      <c r="AT105" s="18" t="str">
        <f t="shared" si="358"/>
        <v xml:space="preserve">  له دور ثان فى </v>
      </c>
      <c r="AU105" s="34" t="e">
        <f t="shared" si="372"/>
        <v>#VALUE!</v>
      </c>
      <c r="AV105" s="35" t="str">
        <f t="shared" si="373"/>
        <v xml:space="preserve"> عربى</v>
      </c>
      <c r="AW105" s="35" t="str">
        <f t="shared" si="374"/>
        <v xml:space="preserve"> رياضيات</v>
      </c>
      <c r="AX105" s="35" t="str">
        <f t="shared" si="375"/>
        <v xml:space="preserve"> دراسات</v>
      </c>
      <c r="AY105" s="35" t="str">
        <f t="shared" si="376"/>
        <v xml:space="preserve"> علوم</v>
      </c>
      <c r="AZ105" s="35" t="str">
        <f t="shared" si="377"/>
        <v xml:space="preserve"> انجليزى</v>
      </c>
      <c r="BA105" s="35" t="str">
        <f t="shared" si="378"/>
        <v xml:space="preserve"> دين</v>
      </c>
      <c r="BB105" s="35" t="str">
        <f t="shared" si="379"/>
        <v xml:space="preserve"> فنى</v>
      </c>
      <c r="BC105" s="35" t="str">
        <f t="shared" si="380"/>
        <v xml:space="preserve"> رياضى</v>
      </c>
      <c r="BD105" s="35" t="str">
        <f t="shared" si="381"/>
        <v xml:space="preserve"> نشاط 1</v>
      </c>
      <c r="BE105" s="35" t="str">
        <f t="shared" si="382"/>
        <v>نشاط 2</v>
      </c>
      <c r="BF105" s="30">
        <f t="shared" si="359"/>
        <v>0</v>
      </c>
    </row>
    <row r="106" spans="1:58" ht="20.100000000000001" customHeight="1" thickBot="1">
      <c r="A106" s="30" t="str">
        <f t="shared" si="360"/>
        <v/>
      </c>
      <c r="B106" s="31"/>
      <c r="C106" s="30" t="str">
        <f t="shared" si="383"/>
        <v/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U106" s="30" t="str">
        <f t="shared" si="361"/>
        <v/>
      </c>
      <c r="V106" s="31" t="str">
        <f t="shared" si="362"/>
        <v/>
      </c>
      <c r="W106" s="30" t="str">
        <f t="shared" si="362"/>
        <v/>
      </c>
      <c r="X106" s="30" t="str">
        <f t="shared" si="362"/>
        <v/>
      </c>
      <c r="Y106" s="1" t="str">
        <f t="shared" si="345"/>
        <v/>
      </c>
      <c r="Z106" s="30" t="str">
        <f t="shared" si="537"/>
        <v/>
      </c>
      <c r="AA106" s="32" t="str">
        <f t="shared" si="363"/>
        <v/>
      </c>
      <c r="AB106" s="30" t="str">
        <f t="shared" si="324"/>
        <v/>
      </c>
      <c r="AC106" s="33" t="str">
        <f t="shared" si="364"/>
        <v/>
      </c>
      <c r="AD106" s="30" t="str">
        <f t="shared" si="455"/>
        <v/>
      </c>
      <c r="AE106" s="33" t="str">
        <f t="shared" si="364"/>
        <v/>
      </c>
      <c r="AF106" s="30" t="str">
        <f t="shared" si="347"/>
        <v/>
      </c>
      <c r="AG106" s="33" t="str">
        <f t="shared" ref="AG106" si="549">IF(AF106="","",IF(AF106="غ","غ",IF(AF106="صفر","دون المستوى",IF(AF106=0,"",IF(AF106&gt;=35,"ممتاز",IF(AF106&gt;=30,"جيد جداً",IF(AF106&gt;=26,"جيد",IF(AF106&gt;=20,"مقبول",IF(AF106&lt;20,"دون المستوى")))))))))</f>
        <v/>
      </c>
      <c r="AH106" s="30" t="str">
        <f t="shared" si="539"/>
        <v/>
      </c>
      <c r="AI106" s="32" t="str">
        <f t="shared" si="366"/>
        <v/>
      </c>
      <c r="AJ106" s="30" t="str">
        <f t="shared" si="450"/>
        <v/>
      </c>
      <c r="AK106" s="32" t="str">
        <f t="shared" ref="AK106" si="550">IF(AJ106="","",IF(AJ106="غ","غ",IF(AJ106="صفر","دون المستوى",IF(AJ106=0,"",IF(AJ106&gt;=17,"ممتاز",IF(AJ106&gt;=13,"جيد جداً",IF(AJ106&gt;=11,"جيد",IF(AJ106&gt;=10,"مقبول",IF(AJ106&lt;10,"دون المستوى")))))))))</f>
        <v/>
      </c>
      <c r="AL106" s="30" t="str">
        <f t="shared" si="458"/>
        <v/>
      </c>
      <c r="AM106" s="32" t="str">
        <f t="shared" ref="AM106" si="551">IF(AL106="","",IF(AL106="غ","غ",IF(AL106="صفر","دون المستوى",IF(AL106=0,"",IF(AL106&gt;=17,"ممتاز",IF(AL106&gt;=13,"جيد جداً",IF(AL106&gt;=11,"جيد",IF(AL106&gt;=10,"مقبول",IF(AL106&lt;10,"دون المستوى")))))))))</f>
        <v/>
      </c>
      <c r="AN106" s="30" t="str">
        <f t="shared" si="353"/>
        <v/>
      </c>
      <c r="AO106" s="32" t="str">
        <f t="shared" ref="AO106" si="552">IF(AN106="","",IF(AN106="غ","غ",IF(AN106="صفر","دون المستوى",IF(AN106=0,"",IF(AN106&gt;=17,"ممتاز",IF(AN106&gt;=13,"جيد جداً",IF(AN106&gt;=11,"جيد",IF(AN106&gt;=10,"مقبول",IF(AN106&lt;10,"دون المستوى")))))))))</f>
        <v/>
      </c>
      <c r="AP106" s="2" t="str">
        <f t="shared" si="370"/>
        <v/>
      </c>
      <c r="AQ106" s="2" t="str">
        <f t="shared" si="355"/>
        <v/>
      </c>
      <c r="AR106" s="30" t="str">
        <f t="shared" si="356"/>
        <v/>
      </c>
      <c r="AS106" s="33" t="str">
        <f t="shared" ref="AS106" si="553">IF(AR106="","",IF(AR106="غ","غ",IF(AR106="صفر","دون المستوى",IF(AR106=0,"",IF(AR106&gt;=35,"ممتاز",IF(AR106&gt;=30,"جيد جداً",IF(AR106&gt;=26,"جيد",IF(AR106&gt;=20,"مقبول",IF(AR106&lt;20,"دون المستوى")))))))))</f>
        <v/>
      </c>
      <c r="AT106" s="18" t="str">
        <f t="shared" si="358"/>
        <v xml:space="preserve">  له دور ثان فى </v>
      </c>
      <c r="AU106" s="34" t="e">
        <f t="shared" si="372"/>
        <v>#VALUE!</v>
      </c>
      <c r="AV106" s="35" t="str">
        <f t="shared" si="373"/>
        <v xml:space="preserve"> عربى</v>
      </c>
      <c r="AW106" s="35" t="str">
        <f t="shared" si="374"/>
        <v xml:space="preserve"> رياضيات</v>
      </c>
      <c r="AX106" s="35" t="str">
        <f t="shared" si="375"/>
        <v xml:space="preserve"> دراسات</v>
      </c>
      <c r="AY106" s="35" t="str">
        <f t="shared" si="376"/>
        <v xml:space="preserve"> علوم</v>
      </c>
      <c r="AZ106" s="35" t="str">
        <f t="shared" si="377"/>
        <v xml:space="preserve"> انجليزى</v>
      </c>
      <c r="BA106" s="35" t="str">
        <f t="shared" si="378"/>
        <v xml:space="preserve"> دين</v>
      </c>
      <c r="BB106" s="35" t="str">
        <f t="shared" si="379"/>
        <v xml:space="preserve"> فنى</v>
      </c>
      <c r="BC106" s="35" t="str">
        <f t="shared" si="380"/>
        <v xml:space="preserve"> رياضى</v>
      </c>
      <c r="BD106" s="35" t="str">
        <f t="shared" si="381"/>
        <v xml:space="preserve"> نشاط 1</v>
      </c>
      <c r="BE106" s="35" t="str">
        <f t="shared" si="382"/>
        <v>نشاط 2</v>
      </c>
      <c r="BF106" s="30">
        <f t="shared" si="359"/>
        <v>0</v>
      </c>
    </row>
    <row r="107" spans="1:58" ht="20.100000000000001" customHeight="1" thickBot="1">
      <c r="A107" s="30" t="str">
        <f t="shared" si="360"/>
        <v/>
      </c>
      <c r="B107" s="31"/>
      <c r="C107" s="30" t="str">
        <f t="shared" si="383"/>
        <v/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U107" s="30" t="str">
        <f t="shared" si="361"/>
        <v/>
      </c>
      <c r="V107" s="31" t="str">
        <f t="shared" si="362"/>
        <v/>
      </c>
      <c r="W107" s="30" t="str">
        <f t="shared" si="362"/>
        <v/>
      </c>
      <c r="X107" s="30" t="str">
        <f t="shared" si="362"/>
        <v/>
      </c>
      <c r="Y107" s="1" t="str">
        <f t="shared" si="345"/>
        <v/>
      </c>
      <c r="Z107" s="30" t="str">
        <f t="shared" si="537"/>
        <v/>
      </c>
      <c r="AA107" s="32" t="str">
        <f t="shared" si="363"/>
        <v/>
      </c>
      <c r="AB107" s="30" t="str">
        <f t="shared" si="324"/>
        <v/>
      </c>
      <c r="AC107" s="33" t="str">
        <f t="shared" si="364"/>
        <v/>
      </c>
      <c r="AD107" s="30" t="str">
        <f t="shared" si="455"/>
        <v/>
      </c>
      <c r="AE107" s="33" t="str">
        <f t="shared" si="364"/>
        <v/>
      </c>
      <c r="AF107" s="30" t="str">
        <f t="shared" si="347"/>
        <v/>
      </c>
      <c r="AG107" s="33" t="str">
        <f t="shared" ref="AG107" si="554">IF(AF107="","",IF(AF107="غ","غ",IF(AF107="صفر","دون المستوى",IF(AF107=0,"",IF(AF107&gt;=35,"ممتاز",IF(AF107&gt;=30,"جيد جداً",IF(AF107&gt;=26,"جيد",IF(AF107&gt;=20,"مقبول",IF(AF107&lt;20,"دون المستوى")))))))))</f>
        <v/>
      </c>
      <c r="AH107" s="30" t="str">
        <f t="shared" si="539"/>
        <v/>
      </c>
      <c r="AI107" s="32" t="str">
        <f t="shared" si="366"/>
        <v/>
      </c>
      <c r="AJ107" s="30" t="str">
        <f t="shared" si="450"/>
        <v/>
      </c>
      <c r="AK107" s="32" t="str">
        <f t="shared" ref="AK107" si="555">IF(AJ107="","",IF(AJ107="غ","غ",IF(AJ107="صفر","دون المستوى",IF(AJ107=0,"",IF(AJ107&gt;=17,"ممتاز",IF(AJ107&gt;=13,"جيد جداً",IF(AJ107&gt;=11,"جيد",IF(AJ107&gt;=10,"مقبول",IF(AJ107&lt;10,"دون المستوى")))))))))</f>
        <v/>
      </c>
      <c r="AL107" s="30" t="str">
        <f t="shared" si="458"/>
        <v/>
      </c>
      <c r="AM107" s="32" t="str">
        <f t="shared" ref="AM107" si="556">IF(AL107="","",IF(AL107="غ","غ",IF(AL107="صفر","دون المستوى",IF(AL107=0,"",IF(AL107&gt;=17,"ممتاز",IF(AL107&gt;=13,"جيد جداً",IF(AL107&gt;=11,"جيد",IF(AL107&gt;=10,"مقبول",IF(AL107&lt;10,"دون المستوى")))))))))</f>
        <v/>
      </c>
      <c r="AN107" s="30" t="str">
        <f t="shared" si="353"/>
        <v/>
      </c>
      <c r="AO107" s="32" t="str">
        <f t="shared" ref="AO107" si="557">IF(AN107="","",IF(AN107="غ","غ",IF(AN107="صفر","دون المستوى",IF(AN107=0,"",IF(AN107&gt;=17,"ممتاز",IF(AN107&gt;=13,"جيد جداً",IF(AN107&gt;=11,"جيد",IF(AN107&gt;=10,"مقبول",IF(AN107&lt;10,"دون المستوى")))))))))</f>
        <v/>
      </c>
      <c r="AP107" s="2" t="str">
        <f t="shared" si="370"/>
        <v/>
      </c>
      <c r="AQ107" s="2" t="str">
        <f t="shared" si="355"/>
        <v/>
      </c>
      <c r="AR107" s="30" t="str">
        <f t="shared" si="356"/>
        <v/>
      </c>
      <c r="AS107" s="33" t="str">
        <f t="shared" ref="AS107" si="558">IF(AR107="","",IF(AR107="غ","غ",IF(AR107="صفر","دون المستوى",IF(AR107=0,"",IF(AR107&gt;=35,"ممتاز",IF(AR107&gt;=30,"جيد جداً",IF(AR107&gt;=26,"جيد",IF(AR107&gt;=20,"مقبول",IF(AR107&lt;20,"دون المستوى")))))))))</f>
        <v/>
      </c>
      <c r="AT107" s="18" t="str">
        <f t="shared" si="358"/>
        <v xml:space="preserve">  له دور ثان فى </v>
      </c>
      <c r="AU107" s="34" t="e">
        <f t="shared" si="372"/>
        <v>#VALUE!</v>
      </c>
      <c r="AV107" s="35" t="str">
        <f t="shared" si="373"/>
        <v xml:space="preserve"> عربى</v>
      </c>
      <c r="AW107" s="35" t="str">
        <f t="shared" si="374"/>
        <v xml:space="preserve"> رياضيات</v>
      </c>
      <c r="AX107" s="35" t="str">
        <f t="shared" si="375"/>
        <v xml:space="preserve"> دراسات</v>
      </c>
      <c r="AY107" s="35" t="str">
        <f t="shared" si="376"/>
        <v xml:space="preserve"> علوم</v>
      </c>
      <c r="AZ107" s="35" t="str">
        <f t="shared" si="377"/>
        <v xml:space="preserve"> انجليزى</v>
      </c>
      <c r="BA107" s="35" t="str">
        <f t="shared" si="378"/>
        <v xml:space="preserve"> دين</v>
      </c>
      <c r="BB107" s="35" t="str">
        <f t="shared" si="379"/>
        <v xml:space="preserve"> فنى</v>
      </c>
      <c r="BC107" s="35" t="str">
        <f t="shared" si="380"/>
        <v xml:space="preserve"> رياضى</v>
      </c>
      <c r="BD107" s="35" t="str">
        <f t="shared" si="381"/>
        <v xml:space="preserve"> نشاط 1</v>
      </c>
      <c r="BE107" s="35" t="str">
        <f t="shared" si="382"/>
        <v>نشاط 2</v>
      </c>
      <c r="BF107" s="30">
        <f t="shared" si="359"/>
        <v>0</v>
      </c>
    </row>
    <row r="108" spans="1:58" ht="20.100000000000001" customHeight="1" thickBot="1">
      <c r="A108" s="30" t="str">
        <f t="shared" si="360"/>
        <v/>
      </c>
      <c r="B108" s="31"/>
      <c r="C108" s="30" t="str">
        <f t="shared" si="383"/>
        <v/>
      </c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U108" s="30" t="str">
        <f t="shared" si="361"/>
        <v/>
      </c>
      <c r="V108" s="31" t="str">
        <f t="shared" si="362"/>
        <v/>
      </c>
      <c r="W108" s="30" t="str">
        <f t="shared" si="362"/>
        <v/>
      </c>
      <c r="X108" s="30" t="str">
        <f t="shared" si="362"/>
        <v/>
      </c>
      <c r="Y108" s="1" t="str">
        <f t="shared" si="345"/>
        <v/>
      </c>
      <c r="Z108" s="30" t="str">
        <f t="shared" si="537"/>
        <v/>
      </c>
      <c r="AA108" s="32" t="str">
        <f t="shared" si="363"/>
        <v/>
      </c>
      <c r="AB108" s="30" t="str">
        <f t="shared" si="324"/>
        <v/>
      </c>
      <c r="AC108" s="33" t="str">
        <f t="shared" si="364"/>
        <v/>
      </c>
      <c r="AD108" s="30" t="str">
        <f t="shared" si="455"/>
        <v/>
      </c>
      <c r="AE108" s="33" t="str">
        <f t="shared" si="364"/>
        <v/>
      </c>
      <c r="AF108" s="30" t="str">
        <f t="shared" si="347"/>
        <v/>
      </c>
      <c r="AG108" s="33" t="str">
        <f t="shared" ref="AG108" si="559">IF(AF108="","",IF(AF108="غ","غ",IF(AF108="صفر","دون المستوى",IF(AF108=0,"",IF(AF108&gt;=35,"ممتاز",IF(AF108&gt;=30,"جيد جداً",IF(AF108&gt;=26,"جيد",IF(AF108&gt;=20,"مقبول",IF(AF108&lt;20,"دون المستوى")))))))))</f>
        <v/>
      </c>
      <c r="AH108" s="30" t="str">
        <f t="shared" si="539"/>
        <v/>
      </c>
      <c r="AI108" s="32" t="str">
        <f t="shared" si="366"/>
        <v/>
      </c>
      <c r="AJ108" s="30" t="str">
        <f t="shared" si="450"/>
        <v/>
      </c>
      <c r="AK108" s="32" t="str">
        <f t="shared" ref="AK108" si="560">IF(AJ108="","",IF(AJ108="غ","غ",IF(AJ108="صفر","دون المستوى",IF(AJ108=0,"",IF(AJ108&gt;=17,"ممتاز",IF(AJ108&gt;=13,"جيد جداً",IF(AJ108&gt;=11,"جيد",IF(AJ108&gt;=10,"مقبول",IF(AJ108&lt;10,"دون المستوى")))))))))</f>
        <v/>
      </c>
      <c r="AL108" s="30" t="str">
        <f t="shared" si="458"/>
        <v/>
      </c>
      <c r="AM108" s="32" t="str">
        <f t="shared" ref="AM108" si="561">IF(AL108="","",IF(AL108="غ","غ",IF(AL108="صفر","دون المستوى",IF(AL108=0,"",IF(AL108&gt;=17,"ممتاز",IF(AL108&gt;=13,"جيد جداً",IF(AL108&gt;=11,"جيد",IF(AL108&gt;=10,"مقبول",IF(AL108&lt;10,"دون المستوى")))))))))</f>
        <v/>
      </c>
      <c r="AN108" s="30" t="str">
        <f t="shared" si="353"/>
        <v/>
      </c>
      <c r="AO108" s="32" t="str">
        <f t="shared" ref="AO108" si="562">IF(AN108="","",IF(AN108="غ","غ",IF(AN108="صفر","دون المستوى",IF(AN108=0,"",IF(AN108&gt;=17,"ممتاز",IF(AN108&gt;=13,"جيد جداً",IF(AN108&gt;=11,"جيد",IF(AN108&gt;=10,"مقبول",IF(AN108&lt;10,"دون المستوى")))))))))</f>
        <v/>
      </c>
      <c r="AP108" s="2" t="str">
        <f t="shared" si="370"/>
        <v/>
      </c>
      <c r="AQ108" s="2" t="str">
        <f t="shared" si="355"/>
        <v/>
      </c>
      <c r="AR108" s="30" t="str">
        <f t="shared" si="356"/>
        <v/>
      </c>
      <c r="AS108" s="33" t="str">
        <f t="shared" ref="AS108" si="563">IF(AR108="","",IF(AR108="غ","غ",IF(AR108="صفر","دون المستوى",IF(AR108=0,"",IF(AR108&gt;=35,"ممتاز",IF(AR108&gt;=30,"جيد جداً",IF(AR108&gt;=26,"جيد",IF(AR108&gt;=20,"مقبول",IF(AR108&lt;20,"دون المستوى")))))))))</f>
        <v/>
      </c>
      <c r="AT108" s="18" t="str">
        <f t="shared" si="358"/>
        <v xml:space="preserve">  له دور ثان فى </v>
      </c>
      <c r="AU108" s="34" t="e">
        <f t="shared" si="372"/>
        <v>#VALUE!</v>
      </c>
      <c r="AV108" s="35" t="str">
        <f t="shared" si="373"/>
        <v xml:space="preserve"> عربى</v>
      </c>
      <c r="AW108" s="35" t="str">
        <f t="shared" si="374"/>
        <v xml:space="preserve"> رياضيات</v>
      </c>
      <c r="AX108" s="35" t="str">
        <f t="shared" si="375"/>
        <v xml:space="preserve"> دراسات</v>
      </c>
      <c r="AY108" s="35" t="str">
        <f t="shared" si="376"/>
        <v xml:space="preserve"> علوم</v>
      </c>
      <c r="AZ108" s="35" t="str">
        <f t="shared" si="377"/>
        <v xml:space="preserve"> انجليزى</v>
      </c>
      <c r="BA108" s="35" t="str">
        <f t="shared" si="378"/>
        <v xml:space="preserve"> دين</v>
      </c>
      <c r="BB108" s="35" t="str">
        <f t="shared" si="379"/>
        <v xml:space="preserve"> فنى</v>
      </c>
      <c r="BC108" s="35" t="str">
        <f t="shared" si="380"/>
        <v xml:space="preserve"> رياضى</v>
      </c>
      <c r="BD108" s="35" t="str">
        <f t="shared" si="381"/>
        <v xml:space="preserve"> نشاط 1</v>
      </c>
      <c r="BE108" s="35" t="str">
        <f t="shared" si="382"/>
        <v>نشاط 2</v>
      </c>
      <c r="BF108" s="30">
        <f t="shared" si="359"/>
        <v>0</v>
      </c>
    </row>
    <row r="109" spans="1:58" ht="20.100000000000001" customHeight="1" thickBot="1">
      <c r="A109" s="30" t="str">
        <f t="shared" si="360"/>
        <v/>
      </c>
      <c r="B109" s="31"/>
      <c r="C109" s="30" t="str">
        <f t="shared" si="383"/>
        <v/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U109" s="30" t="str">
        <f t="shared" si="361"/>
        <v/>
      </c>
      <c r="V109" s="31" t="str">
        <f t="shared" si="362"/>
        <v/>
      </c>
      <c r="W109" s="30" t="str">
        <f t="shared" si="362"/>
        <v/>
      </c>
      <c r="X109" s="30" t="str">
        <f t="shared" si="362"/>
        <v/>
      </c>
      <c r="Y109" s="1" t="str">
        <f t="shared" si="345"/>
        <v/>
      </c>
      <c r="Z109" s="30" t="str">
        <f t="shared" si="537"/>
        <v/>
      </c>
      <c r="AA109" s="32" t="str">
        <f t="shared" si="363"/>
        <v/>
      </c>
      <c r="AB109" s="30" t="str">
        <f t="shared" si="324"/>
        <v/>
      </c>
      <c r="AC109" s="33" t="str">
        <f t="shared" si="364"/>
        <v/>
      </c>
      <c r="AD109" s="30" t="str">
        <f t="shared" si="455"/>
        <v/>
      </c>
      <c r="AE109" s="33" t="str">
        <f t="shared" si="364"/>
        <v/>
      </c>
      <c r="AF109" s="30" t="str">
        <f t="shared" si="347"/>
        <v/>
      </c>
      <c r="AG109" s="33" t="str">
        <f t="shared" ref="AG109" si="564">IF(AF109="","",IF(AF109="غ","غ",IF(AF109="صفر","دون المستوى",IF(AF109=0,"",IF(AF109&gt;=35,"ممتاز",IF(AF109&gt;=30,"جيد جداً",IF(AF109&gt;=26,"جيد",IF(AF109&gt;=20,"مقبول",IF(AF109&lt;20,"دون المستوى")))))))))</f>
        <v/>
      </c>
      <c r="AH109" s="30" t="str">
        <f t="shared" si="539"/>
        <v/>
      </c>
      <c r="AI109" s="32" t="str">
        <f t="shared" si="366"/>
        <v/>
      </c>
      <c r="AJ109" s="30" t="str">
        <f t="shared" si="450"/>
        <v/>
      </c>
      <c r="AK109" s="32" t="str">
        <f t="shared" ref="AK109" si="565">IF(AJ109="","",IF(AJ109="غ","غ",IF(AJ109="صفر","دون المستوى",IF(AJ109=0,"",IF(AJ109&gt;=17,"ممتاز",IF(AJ109&gt;=13,"جيد جداً",IF(AJ109&gt;=11,"جيد",IF(AJ109&gt;=10,"مقبول",IF(AJ109&lt;10,"دون المستوى")))))))))</f>
        <v/>
      </c>
      <c r="AL109" s="30" t="str">
        <f t="shared" si="458"/>
        <v/>
      </c>
      <c r="AM109" s="32" t="str">
        <f t="shared" ref="AM109" si="566">IF(AL109="","",IF(AL109="غ","غ",IF(AL109="صفر","دون المستوى",IF(AL109=0,"",IF(AL109&gt;=17,"ممتاز",IF(AL109&gt;=13,"جيد جداً",IF(AL109&gt;=11,"جيد",IF(AL109&gt;=10,"مقبول",IF(AL109&lt;10,"دون المستوى")))))))))</f>
        <v/>
      </c>
      <c r="AN109" s="30" t="str">
        <f t="shared" si="353"/>
        <v/>
      </c>
      <c r="AO109" s="32" t="str">
        <f t="shared" ref="AO109" si="567">IF(AN109="","",IF(AN109="غ","غ",IF(AN109="صفر","دون المستوى",IF(AN109=0,"",IF(AN109&gt;=17,"ممتاز",IF(AN109&gt;=13,"جيد جداً",IF(AN109&gt;=11,"جيد",IF(AN109&gt;=10,"مقبول",IF(AN109&lt;10,"دون المستوى")))))))))</f>
        <v/>
      </c>
      <c r="AP109" s="2" t="str">
        <f t="shared" si="370"/>
        <v/>
      </c>
      <c r="AQ109" s="2" t="str">
        <f t="shared" si="355"/>
        <v/>
      </c>
      <c r="AR109" s="30" t="str">
        <f t="shared" si="356"/>
        <v/>
      </c>
      <c r="AS109" s="33" t="str">
        <f t="shared" ref="AS109" si="568">IF(AR109="","",IF(AR109="غ","غ",IF(AR109="صفر","دون المستوى",IF(AR109=0,"",IF(AR109&gt;=35,"ممتاز",IF(AR109&gt;=30,"جيد جداً",IF(AR109&gt;=26,"جيد",IF(AR109&gt;=20,"مقبول",IF(AR109&lt;20,"دون المستوى")))))))))</f>
        <v/>
      </c>
      <c r="AT109" s="18" t="str">
        <f t="shared" si="358"/>
        <v xml:space="preserve">  له دور ثان فى </v>
      </c>
      <c r="AU109" s="34" t="e">
        <f t="shared" si="372"/>
        <v>#VALUE!</v>
      </c>
      <c r="AV109" s="35" t="str">
        <f t="shared" si="373"/>
        <v xml:space="preserve"> عربى</v>
      </c>
      <c r="AW109" s="35" t="str">
        <f t="shared" si="374"/>
        <v xml:space="preserve"> رياضيات</v>
      </c>
      <c r="AX109" s="35" t="str">
        <f t="shared" si="375"/>
        <v xml:space="preserve"> دراسات</v>
      </c>
      <c r="AY109" s="35" t="str">
        <f t="shared" si="376"/>
        <v xml:space="preserve"> علوم</v>
      </c>
      <c r="AZ109" s="35" t="str">
        <f t="shared" si="377"/>
        <v xml:space="preserve"> انجليزى</v>
      </c>
      <c r="BA109" s="35" t="str">
        <f t="shared" si="378"/>
        <v xml:space="preserve"> دين</v>
      </c>
      <c r="BB109" s="35" t="str">
        <f t="shared" si="379"/>
        <v xml:space="preserve"> فنى</v>
      </c>
      <c r="BC109" s="35" t="str">
        <f t="shared" si="380"/>
        <v xml:space="preserve"> رياضى</v>
      </c>
      <c r="BD109" s="35" t="str">
        <f t="shared" si="381"/>
        <v xml:space="preserve"> نشاط 1</v>
      </c>
      <c r="BE109" s="35" t="str">
        <f t="shared" si="382"/>
        <v>نشاط 2</v>
      </c>
      <c r="BF109" s="30">
        <f t="shared" si="359"/>
        <v>0</v>
      </c>
    </row>
    <row r="110" spans="1:58" ht="20.100000000000001" customHeight="1" thickBot="1">
      <c r="A110" s="30" t="str">
        <f t="shared" si="360"/>
        <v/>
      </c>
      <c r="B110" s="31"/>
      <c r="C110" s="30" t="str">
        <f t="shared" si="383"/>
        <v/>
      </c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U110" s="30" t="str">
        <f t="shared" si="361"/>
        <v/>
      </c>
      <c r="V110" s="31" t="str">
        <f t="shared" si="362"/>
        <v/>
      </c>
      <c r="W110" s="30" t="str">
        <f t="shared" si="362"/>
        <v/>
      </c>
      <c r="X110" s="30" t="str">
        <f t="shared" si="362"/>
        <v/>
      </c>
      <c r="Y110" s="1" t="str">
        <f t="shared" si="345"/>
        <v/>
      </c>
      <c r="Z110" s="30" t="str">
        <f t="shared" si="537"/>
        <v/>
      </c>
      <c r="AA110" s="32" t="str">
        <f t="shared" si="363"/>
        <v/>
      </c>
      <c r="AB110" s="30" t="str">
        <f t="shared" si="324"/>
        <v/>
      </c>
      <c r="AC110" s="33" t="str">
        <f t="shared" si="364"/>
        <v/>
      </c>
      <c r="AD110" s="30" t="str">
        <f t="shared" si="455"/>
        <v/>
      </c>
      <c r="AE110" s="33" t="str">
        <f t="shared" si="364"/>
        <v/>
      </c>
      <c r="AF110" s="30" t="str">
        <f t="shared" si="347"/>
        <v/>
      </c>
      <c r="AG110" s="33" t="str">
        <f t="shared" ref="AG110" si="569">IF(AF110="","",IF(AF110="غ","غ",IF(AF110="صفر","دون المستوى",IF(AF110=0,"",IF(AF110&gt;=35,"ممتاز",IF(AF110&gt;=30,"جيد جداً",IF(AF110&gt;=26,"جيد",IF(AF110&gt;=20,"مقبول",IF(AF110&lt;20,"دون المستوى")))))))))</f>
        <v/>
      </c>
      <c r="AH110" s="30" t="str">
        <f t="shared" si="539"/>
        <v/>
      </c>
      <c r="AI110" s="32" t="str">
        <f t="shared" si="366"/>
        <v/>
      </c>
      <c r="AJ110" s="30" t="str">
        <f t="shared" si="450"/>
        <v/>
      </c>
      <c r="AK110" s="32" t="str">
        <f t="shared" ref="AK110" si="570">IF(AJ110="","",IF(AJ110="غ","غ",IF(AJ110="صفر","دون المستوى",IF(AJ110=0,"",IF(AJ110&gt;=17,"ممتاز",IF(AJ110&gt;=13,"جيد جداً",IF(AJ110&gt;=11,"جيد",IF(AJ110&gt;=10,"مقبول",IF(AJ110&lt;10,"دون المستوى")))))))))</f>
        <v/>
      </c>
      <c r="AL110" s="30" t="str">
        <f t="shared" si="458"/>
        <v/>
      </c>
      <c r="AM110" s="32" t="str">
        <f t="shared" ref="AM110" si="571">IF(AL110="","",IF(AL110="غ","غ",IF(AL110="صفر","دون المستوى",IF(AL110=0,"",IF(AL110&gt;=17,"ممتاز",IF(AL110&gt;=13,"جيد جداً",IF(AL110&gt;=11,"جيد",IF(AL110&gt;=10,"مقبول",IF(AL110&lt;10,"دون المستوى")))))))))</f>
        <v/>
      </c>
      <c r="AN110" s="30" t="str">
        <f t="shared" si="353"/>
        <v/>
      </c>
      <c r="AO110" s="32" t="str">
        <f t="shared" ref="AO110" si="572">IF(AN110="","",IF(AN110="غ","غ",IF(AN110="صفر","دون المستوى",IF(AN110=0,"",IF(AN110&gt;=17,"ممتاز",IF(AN110&gt;=13,"جيد جداً",IF(AN110&gt;=11,"جيد",IF(AN110&gt;=10,"مقبول",IF(AN110&lt;10,"دون المستوى")))))))))</f>
        <v/>
      </c>
      <c r="AP110" s="2" t="str">
        <f t="shared" si="370"/>
        <v/>
      </c>
      <c r="AQ110" s="2" t="str">
        <f t="shared" si="355"/>
        <v/>
      </c>
      <c r="AR110" s="30" t="str">
        <f t="shared" si="356"/>
        <v/>
      </c>
      <c r="AS110" s="33" t="str">
        <f t="shared" ref="AS110" si="573">IF(AR110="","",IF(AR110="غ","غ",IF(AR110="صفر","دون المستوى",IF(AR110=0,"",IF(AR110&gt;=35,"ممتاز",IF(AR110&gt;=30,"جيد جداً",IF(AR110&gt;=26,"جيد",IF(AR110&gt;=20,"مقبول",IF(AR110&lt;20,"دون المستوى")))))))))</f>
        <v/>
      </c>
      <c r="AT110" s="18" t="str">
        <f t="shared" si="358"/>
        <v xml:space="preserve">  له دور ثان فى </v>
      </c>
      <c r="AU110" s="34" t="e">
        <f t="shared" si="372"/>
        <v>#VALUE!</v>
      </c>
      <c r="AV110" s="35" t="str">
        <f t="shared" si="373"/>
        <v xml:space="preserve"> عربى</v>
      </c>
      <c r="AW110" s="35" t="str">
        <f t="shared" si="374"/>
        <v xml:space="preserve"> رياضيات</v>
      </c>
      <c r="AX110" s="35" t="str">
        <f t="shared" si="375"/>
        <v xml:space="preserve"> دراسات</v>
      </c>
      <c r="AY110" s="35" t="str">
        <f t="shared" si="376"/>
        <v xml:space="preserve"> علوم</v>
      </c>
      <c r="AZ110" s="35" t="str">
        <f t="shared" si="377"/>
        <v xml:space="preserve"> انجليزى</v>
      </c>
      <c r="BA110" s="35" t="str">
        <f t="shared" si="378"/>
        <v xml:space="preserve"> دين</v>
      </c>
      <c r="BB110" s="35" t="str">
        <f t="shared" si="379"/>
        <v xml:space="preserve"> فنى</v>
      </c>
      <c r="BC110" s="35" t="str">
        <f t="shared" si="380"/>
        <v xml:space="preserve"> رياضى</v>
      </c>
      <c r="BD110" s="35" t="str">
        <f t="shared" si="381"/>
        <v xml:space="preserve"> نشاط 1</v>
      </c>
      <c r="BE110" s="35" t="str">
        <f t="shared" si="382"/>
        <v>نشاط 2</v>
      </c>
      <c r="BF110" s="30">
        <f t="shared" si="359"/>
        <v>0</v>
      </c>
    </row>
    <row r="111" spans="1:58" ht="20.100000000000001" customHeight="1" thickBot="1">
      <c r="A111" s="30" t="str">
        <f t="shared" si="360"/>
        <v/>
      </c>
      <c r="B111" s="31"/>
      <c r="C111" s="30" t="str">
        <f t="shared" si="383"/>
        <v/>
      </c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U111" s="30" t="str">
        <f t="shared" si="361"/>
        <v/>
      </c>
      <c r="V111" s="31" t="str">
        <f t="shared" si="362"/>
        <v/>
      </c>
      <c r="W111" s="30" t="str">
        <f t="shared" si="362"/>
        <v/>
      </c>
      <c r="X111" s="30" t="str">
        <f t="shared" si="362"/>
        <v/>
      </c>
      <c r="Y111" s="1" t="str">
        <f t="shared" si="345"/>
        <v/>
      </c>
      <c r="Z111" s="30" t="str">
        <f t="shared" si="537"/>
        <v/>
      </c>
      <c r="AA111" s="32" t="str">
        <f t="shared" si="363"/>
        <v/>
      </c>
      <c r="AB111" s="30" t="str">
        <f t="shared" si="324"/>
        <v/>
      </c>
      <c r="AC111" s="33" t="str">
        <f t="shared" si="364"/>
        <v/>
      </c>
      <c r="AD111" s="30" t="str">
        <f t="shared" si="455"/>
        <v/>
      </c>
      <c r="AE111" s="33" t="str">
        <f t="shared" si="364"/>
        <v/>
      </c>
      <c r="AF111" s="30" t="str">
        <f t="shared" si="347"/>
        <v/>
      </c>
      <c r="AG111" s="33" t="str">
        <f t="shared" ref="AG111" si="574">IF(AF111="","",IF(AF111="غ","غ",IF(AF111="صفر","دون المستوى",IF(AF111=0,"",IF(AF111&gt;=35,"ممتاز",IF(AF111&gt;=30,"جيد جداً",IF(AF111&gt;=26,"جيد",IF(AF111&gt;=20,"مقبول",IF(AF111&lt;20,"دون المستوى")))))))))</f>
        <v/>
      </c>
      <c r="AH111" s="30" t="str">
        <f t="shared" si="539"/>
        <v/>
      </c>
      <c r="AI111" s="32" t="str">
        <f t="shared" si="366"/>
        <v/>
      </c>
      <c r="AJ111" s="30" t="str">
        <f t="shared" si="450"/>
        <v/>
      </c>
      <c r="AK111" s="32" t="str">
        <f t="shared" ref="AK111" si="575">IF(AJ111="","",IF(AJ111="غ","غ",IF(AJ111="صفر","دون المستوى",IF(AJ111=0,"",IF(AJ111&gt;=17,"ممتاز",IF(AJ111&gt;=13,"جيد جداً",IF(AJ111&gt;=11,"جيد",IF(AJ111&gt;=10,"مقبول",IF(AJ111&lt;10,"دون المستوى")))))))))</f>
        <v/>
      </c>
      <c r="AL111" s="30" t="str">
        <f t="shared" si="458"/>
        <v/>
      </c>
      <c r="AM111" s="32" t="str">
        <f t="shared" ref="AM111" si="576">IF(AL111="","",IF(AL111="غ","غ",IF(AL111="صفر","دون المستوى",IF(AL111=0,"",IF(AL111&gt;=17,"ممتاز",IF(AL111&gt;=13,"جيد جداً",IF(AL111&gt;=11,"جيد",IF(AL111&gt;=10,"مقبول",IF(AL111&lt;10,"دون المستوى")))))))))</f>
        <v/>
      </c>
      <c r="AN111" s="30" t="str">
        <f t="shared" si="353"/>
        <v/>
      </c>
      <c r="AO111" s="32" t="str">
        <f t="shared" ref="AO111" si="577">IF(AN111="","",IF(AN111="غ","غ",IF(AN111="صفر","دون المستوى",IF(AN111=0,"",IF(AN111&gt;=17,"ممتاز",IF(AN111&gt;=13,"جيد جداً",IF(AN111&gt;=11,"جيد",IF(AN111&gt;=10,"مقبول",IF(AN111&lt;10,"دون المستوى")))))))))</f>
        <v/>
      </c>
      <c r="AP111" s="2" t="str">
        <f t="shared" si="370"/>
        <v/>
      </c>
      <c r="AQ111" s="2" t="str">
        <f t="shared" si="355"/>
        <v/>
      </c>
      <c r="AR111" s="30" t="str">
        <f t="shared" si="356"/>
        <v/>
      </c>
      <c r="AS111" s="33" t="str">
        <f t="shared" ref="AS111" si="578">IF(AR111="","",IF(AR111="غ","غ",IF(AR111="صفر","دون المستوى",IF(AR111=0,"",IF(AR111&gt;=35,"ممتاز",IF(AR111&gt;=30,"جيد جداً",IF(AR111&gt;=26,"جيد",IF(AR111&gt;=20,"مقبول",IF(AR111&lt;20,"دون المستوى")))))))))</f>
        <v/>
      </c>
      <c r="AT111" s="18" t="str">
        <f t="shared" si="358"/>
        <v xml:space="preserve">  له دور ثان فى </v>
      </c>
      <c r="AU111" s="34" t="e">
        <f t="shared" si="372"/>
        <v>#VALUE!</v>
      </c>
      <c r="AV111" s="35" t="str">
        <f t="shared" si="373"/>
        <v xml:space="preserve"> عربى</v>
      </c>
      <c r="AW111" s="35" t="str">
        <f t="shared" si="374"/>
        <v xml:space="preserve"> رياضيات</v>
      </c>
      <c r="AX111" s="35" t="str">
        <f t="shared" si="375"/>
        <v xml:space="preserve"> دراسات</v>
      </c>
      <c r="AY111" s="35" t="str">
        <f t="shared" si="376"/>
        <v xml:space="preserve"> علوم</v>
      </c>
      <c r="AZ111" s="35" t="str">
        <f t="shared" si="377"/>
        <v xml:space="preserve"> انجليزى</v>
      </c>
      <c r="BA111" s="35" t="str">
        <f t="shared" si="378"/>
        <v xml:space="preserve"> دين</v>
      </c>
      <c r="BB111" s="35" t="str">
        <f t="shared" si="379"/>
        <v xml:space="preserve"> فنى</v>
      </c>
      <c r="BC111" s="35" t="str">
        <f t="shared" si="380"/>
        <v xml:space="preserve"> رياضى</v>
      </c>
      <c r="BD111" s="35" t="str">
        <f t="shared" si="381"/>
        <v xml:space="preserve"> نشاط 1</v>
      </c>
      <c r="BE111" s="35" t="str">
        <f t="shared" si="382"/>
        <v>نشاط 2</v>
      </c>
      <c r="BF111" s="30">
        <f t="shared" si="359"/>
        <v>0</v>
      </c>
    </row>
    <row r="112" spans="1:58" ht="20.100000000000001" customHeight="1" thickBot="1">
      <c r="A112" s="30" t="str">
        <f t="shared" si="360"/>
        <v/>
      </c>
      <c r="B112" s="31"/>
      <c r="C112" s="30" t="str">
        <f t="shared" si="383"/>
        <v/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U112" s="30" t="str">
        <f t="shared" si="361"/>
        <v/>
      </c>
      <c r="V112" s="31" t="str">
        <f t="shared" si="362"/>
        <v/>
      </c>
      <c r="W112" s="30" t="str">
        <f t="shared" si="362"/>
        <v/>
      </c>
      <c r="X112" s="30" t="str">
        <f t="shared" si="362"/>
        <v/>
      </c>
      <c r="Y112" s="1" t="str">
        <f t="shared" si="345"/>
        <v/>
      </c>
      <c r="Z112" s="30" t="str">
        <f t="shared" si="537"/>
        <v/>
      </c>
      <c r="AA112" s="32" t="str">
        <f t="shared" si="363"/>
        <v/>
      </c>
      <c r="AB112" s="30" t="str">
        <f t="shared" si="324"/>
        <v/>
      </c>
      <c r="AC112" s="33" t="str">
        <f t="shared" si="364"/>
        <v/>
      </c>
      <c r="AD112" s="30" t="str">
        <f t="shared" si="455"/>
        <v/>
      </c>
      <c r="AE112" s="33" t="str">
        <f t="shared" si="364"/>
        <v/>
      </c>
      <c r="AF112" s="30" t="str">
        <f t="shared" si="347"/>
        <v/>
      </c>
      <c r="AG112" s="33" t="str">
        <f t="shared" ref="AG112" si="579">IF(AF112="","",IF(AF112="غ","غ",IF(AF112="صفر","دون المستوى",IF(AF112=0,"",IF(AF112&gt;=35,"ممتاز",IF(AF112&gt;=30,"جيد جداً",IF(AF112&gt;=26,"جيد",IF(AF112&gt;=20,"مقبول",IF(AF112&lt;20,"دون المستوى")))))))))</f>
        <v/>
      </c>
      <c r="AH112" s="30" t="str">
        <f t="shared" si="539"/>
        <v/>
      </c>
      <c r="AI112" s="32" t="str">
        <f t="shared" si="366"/>
        <v/>
      </c>
      <c r="AJ112" s="30" t="str">
        <f t="shared" si="450"/>
        <v/>
      </c>
      <c r="AK112" s="32" t="str">
        <f t="shared" ref="AK112" si="580">IF(AJ112="","",IF(AJ112="غ","غ",IF(AJ112="صفر","دون المستوى",IF(AJ112=0,"",IF(AJ112&gt;=17,"ممتاز",IF(AJ112&gt;=13,"جيد جداً",IF(AJ112&gt;=11,"جيد",IF(AJ112&gt;=10,"مقبول",IF(AJ112&lt;10,"دون المستوى")))))))))</f>
        <v/>
      </c>
      <c r="AL112" s="30" t="str">
        <f t="shared" si="458"/>
        <v/>
      </c>
      <c r="AM112" s="32" t="str">
        <f t="shared" ref="AM112" si="581">IF(AL112="","",IF(AL112="غ","غ",IF(AL112="صفر","دون المستوى",IF(AL112=0,"",IF(AL112&gt;=17,"ممتاز",IF(AL112&gt;=13,"جيد جداً",IF(AL112&gt;=11,"جيد",IF(AL112&gt;=10,"مقبول",IF(AL112&lt;10,"دون المستوى")))))))))</f>
        <v/>
      </c>
      <c r="AN112" s="30" t="str">
        <f t="shared" si="353"/>
        <v/>
      </c>
      <c r="AO112" s="32" t="str">
        <f t="shared" ref="AO112" si="582">IF(AN112="","",IF(AN112="غ","غ",IF(AN112="صفر","دون المستوى",IF(AN112=0,"",IF(AN112&gt;=17,"ممتاز",IF(AN112&gt;=13,"جيد جداً",IF(AN112&gt;=11,"جيد",IF(AN112&gt;=10,"مقبول",IF(AN112&lt;10,"دون المستوى")))))))))</f>
        <v/>
      </c>
      <c r="AP112" s="2" t="str">
        <f t="shared" si="370"/>
        <v/>
      </c>
      <c r="AQ112" s="2" t="str">
        <f t="shared" si="355"/>
        <v/>
      </c>
      <c r="AR112" s="30" t="str">
        <f t="shared" si="356"/>
        <v/>
      </c>
      <c r="AS112" s="33" t="str">
        <f t="shared" ref="AS112" si="583">IF(AR112="","",IF(AR112="غ","غ",IF(AR112="صفر","دون المستوى",IF(AR112=0,"",IF(AR112&gt;=35,"ممتاز",IF(AR112&gt;=30,"جيد جداً",IF(AR112&gt;=26,"جيد",IF(AR112&gt;=20,"مقبول",IF(AR112&lt;20,"دون المستوى")))))))))</f>
        <v/>
      </c>
      <c r="AT112" s="18" t="str">
        <f t="shared" si="358"/>
        <v xml:space="preserve">  له دور ثان فى </v>
      </c>
      <c r="AU112" s="34" t="e">
        <f t="shared" si="372"/>
        <v>#VALUE!</v>
      </c>
      <c r="AV112" s="35" t="str">
        <f t="shared" si="373"/>
        <v xml:space="preserve"> عربى</v>
      </c>
      <c r="AW112" s="35" t="str">
        <f t="shared" si="374"/>
        <v xml:space="preserve"> رياضيات</v>
      </c>
      <c r="AX112" s="35" t="str">
        <f t="shared" si="375"/>
        <v xml:space="preserve"> دراسات</v>
      </c>
      <c r="AY112" s="35" t="str">
        <f t="shared" si="376"/>
        <v xml:space="preserve"> علوم</v>
      </c>
      <c r="AZ112" s="35" t="str">
        <f t="shared" si="377"/>
        <v xml:space="preserve"> انجليزى</v>
      </c>
      <c r="BA112" s="35" t="str">
        <f t="shared" si="378"/>
        <v xml:space="preserve"> دين</v>
      </c>
      <c r="BB112" s="35" t="str">
        <f t="shared" si="379"/>
        <v xml:space="preserve"> فنى</v>
      </c>
      <c r="BC112" s="35" t="str">
        <f t="shared" si="380"/>
        <v xml:space="preserve"> رياضى</v>
      </c>
      <c r="BD112" s="35" t="str">
        <f t="shared" si="381"/>
        <v xml:space="preserve"> نشاط 1</v>
      </c>
      <c r="BE112" s="35" t="str">
        <f t="shared" si="382"/>
        <v>نشاط 2</v>
      </c>
      <c r="BF112" s="30">
        <f t="shared" si="359"/>
        <v>0</v>
      </c>
    </row>
    <row r="113" spans="1:58" ht="20.100000000000001" customHeight="1" thickBot="1">
      <c r="A113" s="30" t="str">
        <f t="shared" si="360"/>
        <v/>
      </c>
      <c r="B113" s="31"/>
      <c r="C113" s="30" t="str">
        <f t="shared" si="383"/>
        <v/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U113" s="30" t="str">
        <f t="shared" si="361"/>
        <v/>
      </c>
      <c r="V113" s="31" t="str">
        <f t="shared" si="362"/>
        <v/>
      </c>
      <c r="W113" s="30" t="str">
        <f t="shared" si="362"/>
        <v/>
      </c>
      <c r="X113" s="30" t="str">
        <f t="shared" si="362"/>
        <v/>
      </c>
      <c r="Y113" s="1" t="str">
        <f t="shared" si="345"/>
        <v/>
      </c>
      <c r="Z113" s="30" t="str">
        <f t="shared" si="537"/>
        <v/>
      </c>
      <c r="AA113" s="32" t="str">
        <f t="shared" si="363"/>
        <v/>
      </c>
      <c r="AB113" s="30" t="str">
        <f t="shared" si="324"/>
        <v/>
      </c>
      <c r="AC113" s="33" t="str">
        <f t="shared" si="364"/>
        <v/>
      </c>
      <c r="AD113" s="30" t="str">
        <f t="shared" si="455"/>
        <v/>
      </c>
      <c r="AE113" s="33" t="str">
        <f t="shared" si="364"/>
        <v/>
      </c>
      <c r="AF113" s="30" t="str">
        <f t="shared" si="347"/>
        <v/>
      </c>
      <c r="AG113" s="33" t="str">
        <f t="shared" ref="AG113" si="584">IF(AF113="","",IF(AF113="غ","غ",IF(AF113="صفر","دون المستوى",IF(AF113=0,"",IF(AF113&gt;=35,"ممتاز",IF(AF113&gt;=30,"جيد جداً",IF(AF113&gt;=26,"جيد",IF(AF113&gt;=20,"مقبول",IF(AF113&lt;20,"دون المستوى")))))))))</f>
        <v/>
      </c>
      <c r="AH113" s="30" t="str">
        <f t="shared" si="539"/>
        <v/>
      </c>
      <c r="AI113" s="32" t="str">
        <f t="shared" si="366"/>
        <v/>
      </c>
      <c r="AJ113" s="30" t="str">
        <f t="shared" si="450"/>
        <v/>
      </c>
      <c r="AK113" s="32" t="str">
        <f t="shared" ref="AK113" si="585">IF(AJ113="","",IF(AJ113="غ","غ",IF(AJ113="صفر","دون المستوى",IF(AJ113=0,"",IF(AJ113&gt;=17,"ممتاز",IF(AJ113&gt;=13,"جيد جداً",IF(AJ113&gt;=11,"جيد",IF(AJ113&gt;=10,"مقبول",IF(AJ113&lt;10,"دون المستوى")))))))))</f>
        <v/>
      </c>
      <c r="AL113" s="30" t="str">
        <f t="shared" si="458"/>
        <v/>
      </c>
      <c r="AM113" s="32" t="str">
        <f t="shared" ref="AM113" si="586">IF(AL113="","",IF(AL113="غ","غ",IF(AL113="صفر","دون المستوى",IF(AL113=0,"",IF(AL113&gt;=17,"ممتاز",IF(AL113&gt;=13,"جيد جداً",IF(AL113&gt;=11,"جيد",IF(AL113&gt;=10,"مقبول",IF(AL113&lt;10,"دون المستوى")))))))))</f>
        <v/>
      </c>
      <c r="AN113" s="30" t="str">
        <f t="shared" si="353"/>
        <v/>
      </c>
      <c r="AO113" s="32" t="str">
        <f t="shared" ref="AO113" si="587">IF(AN113="","",IF(AN113="غ","غ",IF(AN113="صفر","دون المستوى",IF(AN113=0,"",IF(AN113&gt;=17,"ممتاز",IF(AN113&gt;=13,"جيد جداً",IF(AN113&gt;=11,"جيد",IF(AN113&gt;=10,"مقبول",IF(AN113&lt;10,"دون المستوى")))))))))</f>
        <v/>
      </c>
      <c r="AP113" s="2" t="str">
        <f t="shared" si="370"/>
        <v/>
      </c>
      <c r="AQ113" s="2" t="str">
        <f t="shared" si="355"/>
        <v/>
      </c>
      <c r="AR113" s="30" t="str">
        <f t="shared" si="356"/>
        <v/>
      </c>
      <c r="AS113" s="33" t="str">
        <f t="shared" ref="AS113" si="588">IF(AR113="","",IF(AR113="غ","غ",IF(AR113="صفر","دون المستوى",IF(AR113=0,"",IF(AR113&gt;=35,"ممتاز",IF(AR113&gt;=30,"جيد جداً",IF(AR113&gt;=26,"جيد",IF(AR113&gt;=20,"مقبول",IF(AR113&lt;20,"دون المستوى")))))))))</f>
        <v/>
      </c>
      <c r="AT113" s="18" t="str">
        <f t="shared" si="358"/>
        <v xml:space="preserve">  له دور ثان فى </v>
      </c>
      <c r="AU113" s="34" t="e">
        <f t="shared" si="372"/>
        <v>#VALUE!</v>
      </c>
      <c r="AV113" s="35" t="str">
        <f t="shared" si="373"/>
        <v xml:space="preserve"> عربى</v>
      </c>
      <c r="AW113" s="35" t="str">
        <f t="shared" si="374"/>
        <v xml:space="preserve"> رياضيات</v>
      </c>
      <c r="AX113" s="35" t="str">
        <f t="shared" si="375"/>
        <v xml:space="preserve"> دراسات</v>
      </c>
      <c r="AY113" s="35" t="str">
        <f t="shared" si="376"/>
        <v xml:space="preserve"> علوم</v>
      </c>
      <c r="AZ113" s="35" t="str">
        <f t="shared" si="377"/>
        <v xml:space="preserve"> انجليزى</v>
      </c>
      <c r="BA113" s="35" t="str">
        <f t="shared" si="378"/>
        <v xml:space="preserve"> دين</v>
      </c>
      <c r="BB113" s="35" t="str">
        <f t="shared" si="379"/>
        <v xml:space="preserve"> فنى</v>
      </c>
      <c r="BC113" s="35" t="str">
        <f t="shared" si="380"/>
        <v xml:space="preserve"> رياضى</v>
      </c>
      <c r="BD113" s="35" t="str">
        <f t="shared" si="381"/>
        <v xml:space="preserve"> نشاط 1</v>
      </c>
      <c r="BE113" s="35" t="str">
        <f t="shared" si="382"/>
        <v>نشاط 2</v>
      </c>
      <c r="BF113" s="30">
        <f t="shared" si="359"/>
        <v>0</v>
      </c>
    </row>
    <row r="114" spans="1:58" ht="20.100000000000001" customHeight="1" thickBot="1">
      <c r="A114" s="30" t="str">
        <f t="shared" si="360"/>
        <v/>
      </c>
      <c r="B114" s="31"/>
      <c r="C114" s="30" t="str">
        <f t="shared" si="383"/>
        <v/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U114" s="30" t="str">
        <f t="shared" si="361"/>
        <v/>
      </c>
      <c r="V114" s="31" t="str">
        <f t="shared" si="362"/>
        <v/>
      </c>
      <c r="W114" s="30" t="str">
        <f t="shared" si="362"/>
        <v/>
      </c>
      <c r="X114" s="30" t="str">
        <f t="shared" si="362"/>
        <v/>
      </c>
      <c r="Y114" s="1" t="str">
        <f t="shared" si="345"/>
        <v/>
      </c>
      <c r="Z114" s="30" t="str">
        <f t="shared" si="537"/>
        <v/>
      </c>
      <c r="AA114" s="32" t="str">
        <f t="shared" si="363"/>
        <v/>
      </c>
      <c r="AB114" s="30" t="str">
        <f t="shared" si="324"/>
        <v/>
      </c>
      <c r="AC114" s="33" t="str">
        <f t="shared" si="364"/>
        <v/>
      </c>
      <c r="AD114" s="30" t="str">
        <f t="shared" si="455"/>
        <v/>
      </c>
      <c r="AE114" s="33" t="str">
        <f t="shared" si="364"/>
        <v/>
      </c>
      <c r="AF114" s="30" t="str">
        <f t="shared" si="347"/>
        <v/>
      </c>
      <c r="AG114" s="33" t="str">
        <f t="shared" ref="AG114" si="589">IF(AF114="","",IF(AF114="غ","غ",IF(AF114="صفر","دون المستوى",IF(AF114=0,"",IF(AF114&gt;=35,"ممتاز",IF(AF114&gt;=30,"جيد جداً",IF(AF114&gt;=26,"جيد",IF(AF114&gt;=20,"مقبول",IF(AF114&lt;20,"دون المستوى")))))))))</f>
        <v/>
      </c>
      <c r="AH114" s="30" t="str">
        <f t="shared" si="539"/>
        <v/>
      </c>
      <c r="AI114" s="32" t="str">
        <f t="shared" si="366"/>
        <v/>
      </c>
      <c r="AJ114" s="30" t="str">
        <f t="shared" si="450"/>
        <v/>
      </c>
      <c r="AK114" s="32" t="str">
        <f t="shared" ref="AK114" si="590">IF(AJ114="","",IF(AJ114="غ","غ",IF(AJ114="صفر","دون المستوى",IF(AJ114=0,"",IF(AJ114&gt;=17,"ممتاز",IF(AJ114&gt;=13,"جيد جداً",IF(AJ114&gt;=11,"جيد",IF(AJ114&gt;=10,"مقبول",IF(AJ114&lt;10,"دون المستوى")))))))))</f>
        <v/>
      </c>
      <c r="AL114" s="30" t="str">
        <f t="shared" si="458"/>
        <v/>
      </c>
      <c r="AM114" s="32" t="str">
        <f t="shared" ref="AM114" si="591">IF(AL114="","",IF(AL114="غ","غ",IF(AL114="صفر","دون المستوى",IF(AL114=0,"",IF(AL114&gt;=17,"ممتاز",IF(AL114&gt;=13,"جيد جداً",IF(AL114&gt;=11,"جيد",IF(AL114&gt;=10,"مقبول",IF(AL114&lt;10,"دون المستوى")))))))))</f>
        <v/>
      </c>
      <c r="AN114" s="30" t="str">
        <f t="shared" si="353"/>
        <v/>
      </c>
      <c r="AO114" s="32" t="str">
        <f t="shared" ref="AO114" si="592">IF(AN114="","",IF(AN114="غ","غ",IF(AN114="صفر","دون المستوى",IF(AN114=0,"",IF(AN114&gt;=17,"ممتاز",IF(AN114&gt;=13,"جيد جداً",IF(AN114&gt;=11,"جيد",IF(AN114&gt;=10,"مقبول",IF(AN114&lt;10,"دون المستوى")))))))))</f>
        <v/>
      </c>
      <c r="AP114" s="2" t="str">
        <f t="shared" si="370"/>
        <v/>
      </c>
      <c r="AQ114" s="2" t="str">
        <f t="shared" si="355"/>
        <v/>
      </c>
      <c r="AR114" s="30" t="str">
        <f t="shared" si="356"/>
        <v/>
      </c>
      <c r="AS114" s="33" t="str">
        <f t="shared" ref="AS114" si="593">IF(AR114="","",IF(AR114="غ","غ",IF(AR114="صفر","دون المستوى",IF(AR114=0,"",IF(AR114&gt;=35,"ممتاز",IF(AR114&gt;=30,"جيد جداً",IF(AR114&gt;=26,"جيد",IF(AR114&gt;=20,"مقبول",IF(AR114&lt;20,"دون المستوى")))))))))</f>
        <v/>
      </c>
      <c r="AT114" s="18" t="str">
        <f t="shared" si="358"/>
        <v xml:space="preserve">  له دور ثان فى </v>
      </c>
      <c r="AU114" s="34" t="e">
        <f t="shared" si="372"/>
        <v>#VALUE!</v>
      </c>
      <c r="AV114" s="35" t="str">
        <f t="shared" si="373"/>
        <v xml:space="preserve"> عربى</v>
      </c>
      <c r="AW114" s="35" t="str">
        <f t="shared" si="374"/>
        <v xml:space="preserve"> رياضيات</v>
      </c>
      <c r="AX114" s="35" t="str">
        <f t="shared" si="375"/>
        <v xml:space="preserve"> دراسات</v>
      </c>
      <c r="AY114" s="35" t="str">
        <f t="shared" si="376"/>
        <v xml:space="preserve"> علوم</v>
      </c>
      <c r="AZ114" s="35" t="str">
        <f t="shared" si="377"/>
        <v xml:space="preserve"> انجليزى</v>
      </c>
      <c r="BA114" s="35" t="str">
        <f t="shared" si="378"/>
        <v xml:space="preserve"> دين</v>
      </c>
      <c r="BB114" s="35" t="str">
        <f t="shared" si="379"/>
        <v xml:space="preserve"> فنى</v>
      </c>
      <c r="BC114" s="35" t="str">
        <f t="shared" si="380"/>
        <v xml:space="preserve"> رياضى</v>
      </c>
      <c r="BD114" s="35" t="str">
        <f t="shared" si="381"/>
        <v xml:space="preserve"> نشاط 1</v>
      </c>
      <c r="BE114" s="35" t="str">
        <f t="shared" si="382"/>
        <v>نشاط 2</v>
      </c>
      <c r="BF114" s="30">
        <f t="shared" si="359"/>
        <v>0</v>
      </c>
    </row>
    <row r="115" spans="1:58" ht="20.100000000000001" customHeight="1" thickBot="1">
      <c r="A115" s="30" t="str">
        <f t="shared" si="360"/>
        <v/>
      </c>
      <c r="B115" s="31"/>
      <c r="C115" s="30" t="str">
        <f t="shared" si="383"/>
        <v/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U115" s="30" t="str">
        <f t="shared" si="361"/>
        <v/>
      </c>
      <c r="V115" s="31" t="str">
        <f t="shared" si="362"/>
        <v/>
      </c>
      <c r="W115" s="30" t="str">
        <f t="shared" si="362"/>
        <v/>
      </c>
      <c r="X115" s="30" t="str">
        <f t="shared" si="362"/>
        <v/>
      </c>
      <c r="Y115" s="1" t="str">
        <f t="shared" si="345"/>
        <v/>
      </c>
      <c r="Z115" s="30" t="str">
        <f t="shared" si="537"/>
        <v/>
      </c>
      <c r="AA115" s="32" t="str">
        <f t="shared" si="363"/>
        <v/>
      </c>
      <c r="AB115" s="30" t="str">
        <f t="shared" si="324"/>
        <v/>
      </c>
      <c r="AC115" s="33" t="str">
        <f t="shared" si="364"/>
        <v/>
      </c>
      <c r="AD115" s="30" t="str">
        <f t="shared" si="455"/>
        <v/>
      </c>
      <c r="AE115" s="33" t="str">
        <f t="shared" si="364"/>
        <v/>
      </c>
      <c r="AF115" s="30" t="str">
        <f t="shared" si="347"/>
        <v/>
      </c>
      <c r="AG115" s="33" t="str">
        <f t="shared" ref="AG115" si="594">IF(AF115="","",IF(AF115="غ","غ",IF(AF115="صفر","دون المستوى",IF(AF115=0,"",IF(AF115&gt;=35,"ممتاز",IF(AF115&gt;=30,"جيد جداً",IF(AF115&gt;=26,"جيد",IF(AF115&gt;=20,"مقبول",IF(AF115&lt;20,"دون المستوى")))))))))</f>
        <v/>
      </c>
      <c r="AH115" s="30" t="str">
        <f t="shared" si="539"/>
        <v/>
      </c>
      <c r="AI115" s="32" t="str">
        <f t="shared" si="366"/>
        <v/>
      </c>
      <c r="AJ115" s="30" t="str">
        <f t="shared" si="450"/>
        <v/>
      </c>
      <c r="AK115" s="32" t="str">
        <f t="shared" ref="AK115" si="595">IF(AJ115="","",IF(AJ115="غ","غ",IF(AJ115="صفر","دون المستوى",IF(AJ115=0,"",IF(AJ115&gt;=17,"ممتاز",IF(AJ115&gt;=13,"جيد جداً",IF(AJ115&gt;=11,"جيد",IF(AJ115&gt;=10,"مقبول",IF(AJ115&lt;10,"دون المستوى")))))))))</f>
        <v/>
      </c>
      <c r="AL115" s="30" t="str">
        <f t="shared" si="458"/>
        <v/>
      </c>
      <c r="AM115" s="32" t="str">
        <f t="shared" ref="AM115" si="596">IF(AL115="","",IF(AL115="غ","غ",IF(AL115="صفر","دون المستوى",IF(AL115=0,"",IF(AL115&gt;=17,"ممتاز",IF(AL115&gt;=13,"جيد جداً",IF(AL115&gt;=11,"جيد",IF(AL115&gt;=10,"مقبول",IF(AL115&lt;10,"دون المستوى")))))))))</f>
        <v/>
      </c>
      <c r="AN115" s="30" t="str">
        <f t="shared" si="353"/>
        <v/>
      </c>
      <c r="AO115" s="32" t="str">
        <f t="shared" ref="AO115" si="597">IF(AN115="","",IF(AN115="غ","غ",IF(AN115="صفر","دون المستوى",IF(AN115=0,"",IF(AN115&gt;=17,"ممتاز",IF(AN115&gt;=13,"جيد جداً",IF(AN115&gt;=11,"جيد",IF(AN115&gt;=10,"مقبول",IF(AN115&lt;10,"دون المستوى")))))))))</f>
        <v/>
      </c>
      <c r="AP115" s="2" t="str">
        <f t="shared" si="370"/>
        <v/>
      </c>
      <c r="AQ115" s="2" t="str">
        <f t="shared" si="355"/>
        <v/>
      </c>
      <c r="AR115" s="30" t="str">
        <f t="shared" si="356"/>
        <v/>
      </c>
      <c r="AS115" s="33" t="str">
        <f t="shared" ref="AS115" si="598">IF(AR115="","",IF(AR115="غ","غ",IF(AR115="صفر","دون المستوى",IF(AR115=0,"",IF(AR115&gt;=35,"ممتاز",IF(AR115&gt;=30,"جيد جداً",IF(AR115&gt;=26,"جيد",IF(AR115&gt;=20,"مقبول",IF(AR115&lt;20,"دون المستوى")))))))))</f>
        <v/>
      </c>
      <c r="AT115" s="18" t="str">
        <f t="shared" si="358"/>
        <v xml:space="preserve">  له دور ثان فى </v>
      </c>
      <c r="AU115" s="34" t="e">
        <f t="shared" si="372"/>
        <v>#VALUE!</v>
      </c>
      <c r="AV115" s="35" t="str">
        <f t="shared" si="373"/>
        <v xml:space="preserve"> عربى</v>
      </c>
      <c r="AW115" s="35" t="str">
        <f t="shared" si="374"/>
        <v xml:space="preserve"> رياضيات</v>
      </c>
      <c r="AX115" s="35" t="str">
        <f t="shared" si="375"/>
        <v xml:space="preserve"> دراسات</v>
      </c>
      <c r="AY115" s="35" t="str">
        <f t="shared" si="376"/>
        <v xml:space="preserve"> علوم</v>
      </c>
      <c r="AZ115" s="35" t="str">
        <f t="shared" si="377"/>
        <v xml:space="preserve"> انجليزى</v>
      </c>
      <c r="BA115" s="35" t="str">
        <f t="shared" si="378"/>
        <v xml:space="preserve"> دين</v>
      </c>
      <c r="BB115" s="35" t="str">
        <f t="shared" si="379"/>
        <v xml:space="preserve"> فنى</v>
      </c>
      <c r="BC115" s="35" t="str">
        <f t="shared" si="380"/>
        <v xml:space="preserve"> رياضى</v>
      </c>
      <c r="BD115" s="35" t="str">
        <f t="shared" si="381"/>
        <v xml:space="preserve"> نشاط 1</v>
      </c>
      <c r="BE115" s="35" t="str">
        <f t="shared" si="382"/>
        <v>نشاط 2</v>
      </c>
      <c r="BF115" s="30">
        <f t="shared" si="359"/>
        <v>0</v>
      </c>
    </row>
    <row r="116" spans="1:58" ht="20.100000000000001" customHeight="1" thickBot="1">
      <c r="A116" s="30" t="str">
        <f t="shared" si="360"/>
        <v/>
      </c>
      <c r="B116" s="31"/>
      <c r="C116" s="30" t="str">
        <f t="shared" si="383"/>
        <v/>
      </c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U116" s="30" t="str">
        <f t="shared" si="361"/>
        <v/>
      </c>
      <c r="V116" s="31" t="str">
        <f t="shared" si="362"/>
        <v/>
      </c>
      <c r="W116" s="30" t="str">
        <f t="shared" si="362"/>
        <v/>
      </c>
      <c r="X116" s="30" t="str">
        <f t="shared" si="362"/>
        <v/>
      </c>
      <c r="Y116" s="1" t="str">
        <f t="shared" si="345"/>
        <v/>
      </c>
      <c r="Z116" s="30" t="str">
        <f t="shared" si="537"/>
        <v/>
      </c>
      <c r="AA116" s="32" t="str">
        <f t="shared" si="363"/>
        <v/>
      </c>
      <c r="AB116" s="30" t="str">
        <f t="shared" si="324"/>
        <v/>
      </c>
      <c r="AC116" s="33" t="str">
        <f t="shared" si="364"/>
        <v/>
      </c>
      <c r="AD116" s="30" t="str">
        <f t="shared" si="455"/>
        <v/>
      </c>
      <c r="AE116" s="33" t="str">
        <f t="shared" si="364"/>
        <v/>
      </c>
      <c r="AF116" s="30" t="str">
        <f t="shared" si="347"/>
        <v/>
      </c>
      <c r="AG116" s="33" t="str">
        <f t="shared" ref="AG116" si="599">IF(AF116="","",IF(AF116="غ","غ",IF(AF116="صفر","دون المستوى",IF(AF116=0,"",IF(AF116&gt;=35,"ممتاز",IF(AF116&gt;=30,"جيد جداً",IF(AF116&gt;=26,"جيد",IF(AF116&gt;=20,"مقبول",IF(AF116&lt;20,"دون المستوى")))))))))</f>
        <v/>
      </c>
      <c r="AH116" s="30" t="str">
        <f t="shared" si="539"/>
        <v/>
      </c>
      <c r="AI116" s="32" t="str">
        <f t="shared" si="366"/>
        <v/>
      </c>
      <c r="AJ116" s="30" t="str">
        <f t="shared" si="450"/>
        <v/>
      </c>
      <c r="AK116" s="32" t="str">
        <f t="shared" ref="AK116" si="600">IF(AJ116="","",IF(AJ116="غ","غ",IF(AJ116="صفر","دون المستوى",IF(AJ116=0,"",IF(AJ116&gt;=17,"ممتاز",IF(AJ116&gt;=13,"جيد جداً",IF(AJ116&gt;=11,"جيد",IF(AJ116&gt;=10,"مقبول",IF(AJ116&lt;10,"دون المستوى")))))))))</f>
        <v/>
      </c>
      <c r="AL116" s="30" t="str">
        <f t="shared" si="458"/>
        <v/>
      </c>
      <c r="AM116" s="32" t="str">
        <f t="shared" ref="AM116" si="601">IF(AL116="","",IF(AL116="غ","غ",IF(AL116="صفر","دون المستوى",IF(AL116=0,"",IF(AL116&gt;=17,"ممتاز",IF(AL116&gt;=13,"جيد جداً",IF(AL116&gt;=11,"جيد",IF(AL116&gt;=10,"مقبول",IF(AL116&lt;10,"دون المستوى")))))))))</f>
        <v/>
      </c>
      <c r="AN116" s="30" t="str">
        <f t="shared" si="353"/>
        <v/>
      </c>
      <c r="AO116" s="32" t="str">
        <f t="shared" ref="AO116" si="602">IF(AN116="","",IF(AN116="غ","غ",IF(AN116="صفر","دون المستوى",IF(AN116=0,"",IF(AN116&gt;=17,"ممتاز",IF(AN116&gt;=13,"جيد جداً",IF(AN116&gt;=11,"جيد",IF(AN116&gt;=10,"مقبول",IF(AN116&lt;10,"دون المستوى")))))))))</f>
        <v/>
      </c>
      <c r="AP116" s="2" t="str">
        <f t="shared" si="370"/>
        <v/>
      </c>
      <c r="AQ116" s="2" t="str">
        <f t="shared" si="355"/>
        <v/>
      </c>
      <c r="AR116" s="30" t="str">
        <f t="shared" si="356"/>
        <v/>
      </c>
      <c r="AS116" s="33" t="str">
        <f t="shared" ref="AS116" si="603">IF(AR116="","",IF(AR116="غ","غ",IF(AR116="صفر","دون المستوى",IF(AR116=0,"",IF(AR116&gt;=35,"ممتاز",IF(AR116&gt;=30,"جيد جداً",IF(AR116&gt;=26,"جيد",IF(AR116&gt;=20,"مقبول",IF(AR116&lt;20,"دون المستوى")))))))))</f>
        <v/>
      </c>
      <c r="AT116" s="18" t="str">
        <f t="shared" si="358"/>
        <v xml:space="preserve">  له دور ثان فى </v>
      </c>
      <c r="AU116" s="34" t="e">
        <f t="shared" si="372"/>
        <v>#VALUE!</v>
      </c>
      <c r="AV116" s="35" t="str">
        <f t="shared" si="373"/>
        <v xml:space="preserve"> عربى</v>
      </c>
      <c r="AW116" s="35" t="str">
        <f t="shared" si="374"/>
        <v xml:space="preserve"> رياضيات</v>
      </c>
      <c r="AX116" s="35" t="str">
        <f t="shared" si="375"/>
        <v xml:space="preserve"> دراسات</v>
      </c>
      <c r="AY116" s="35" t="str">
        <f t="shared" si="376"/>
        <v xml:space="preserve"> علوم</v>
      </c>
      <c r="AZ116" s="35" t="str">
        <f t="shared" si="377"/>
        <v xml:space="preserve"> انجليزى</v>
      </c>
      <c r="BA116" s="35" t="str">
        <f t="shared" si="378"/>
        <v xml:space="preserve"> دين</v>
      </c>
      <c r="BB116" s="35" t="str">
        <f t="shared" si="379"/>
        <v xml:space="preserve"> فنى</v>
      </c>
      <c r="BC116" s="35" t="str">
        <f t="shared" si="380"/>
        <v xml:space="preserve"> رياضى</v>
      </c>
      <c r="BD116" s="35" t="str">
        <f t="shared" si="381"/>
        <v xml:space="preserve"> نشاط 1</v>
      </c>
      <c r="BE116" s="35" t="str">
        <f t="shared" si="382"/>
        <v>نشاط 2</v>
      </c>
      <c r="BF116" s="30">
        <f t="shared" si="359"/>
        <v>0</v>
      </c>
    </row>
    <row r="117" spans="1:58" ht="20.100000000000001" customHeight="1" thickBot="1">
      <c r="A117" s="30" t="str">
        <f t="shared" si="360"/>
        <v/>
      </c>
      <c r="B117" s="31"/>
      <c r="C117" s="30" t="str">
        <f t="shared" si="383"/>
        <v/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U117" s="30" t="str">
        <f t="shared" si="361"/>
        <v/>
      </c>
      <c r="V117" s="31" t="str">
        <f t="shared" si="362"/>
        <v/>
      </c>
      <c r="W117" s="30" t="str">
        <f t="shared" si="362"/>
        <v/>
      </c>
      <c r="X117" s="30" t="str">
        <f t="shared" si="362"/>
        <v/>
      </c>
      <c r="Y117" s="1" t="str">
        <f t="shared" si="345"/>
        <v/>
      </c>
      <c r="Z117" s="30" t="str">
        <f t="shared" si="537"/>
        <v/>
      </c>
      <c r="AA117" s="32" t="str">
        <f t="shared" si="363"/>
        <v/>
      </c>
      <c r="AB117" s="30" t="str">
        <f t="shared" si="324"/>
        <v/>
      </c>
      <c r="AC117" s="33" t="str">
        <f t="shared" si="364"/>
        <v/>
      </c>
      <c r="AD117" s="30" t="str">
        <f t="shared" si="455"/>
        <v/>
      </c>
      <c r="AE117" s="33" t="str">
        <f t="shared" si="364"/>
        <v/>
      </c>
      <c r="AF117" s="30" t="str">
        <f t="shared" si="347"/>
        <v/>
      </c>
      <c r="AG117" s="33" t="str">
        <f t="shared" ref="AG117" si="604">IF(AF117="","",IF(AF117="غ","غ",IF(AF117="صفر","دون المستوى",IF(AF117=0,"",IF(AF117&gt;=35,"ممتاز",IF(AF117&gt;=30,"جيد جداً",IF(AF117&gt;=26,"جيد",IF(AF117&gt;=20,"مقبول",IF(AF117&lt;20,"دون المستوى")))))))))</f>
        <v/>
      </c>
      <c r="AH117" s="30" t="str">
        <f t="shared" si="539"/>
        <v/>
      </c>
      <c r="AI117" s="32" t="str">
        <f t="shared" si="366"/>
        <v/>
      </c>
      <c r="AJ117" s="30" t="str">
        <f t="shared" si="450"/>
        <v/>
      </c>
      <c r="AK117" s="32" t="str">
        <f t="shared" ref="AK117" si="605">IF(AJ117="","",IF(AJ117="غ","غ",IF(AJ117="صفر","دون المستوى",IF(AJ117=0,"",IF(AJ117&gt;=17,"ممتاز",IF(AJ117&gt;=13,"جيد جداً",IF(AJ117&gt;=11,"جيد",IF(AJ117&gt;=10,"مقبول",IF(AJ117&lt;10,"دون المستوى")))))))))</f>
        <v/>
      </c>
      <c r="AL117" s="30" t="str">
        <f t="shared" si="458"/>
        <v/>
      </c>
      <c r="AM117" s="32" t="str">
        <f t="shared" ref="AM117" si="606">IF(AL117="","",IF(AL117="غ","غ",IF(AL117="صفر","دون المستوى",IF(AL117=0,"",IF(AL117&gt;=17,"ممتاز",IF(AL117&gt;=13,"جيد جداً",IF(AL117&gt;=11,"جيد",IF(AL117&gt;=10,"مقبول",IF(AL117&lt;10,"دون المستوى")))))))))</f>
        <v/>
      </c>
      <c r="AN117" s="30" t="str">
        <f t="shared" si="353"/>
        <v/>
      </c>
      <c r="AO117" s="32" t="str">
        <f t="shared" ref="AO117" si="607">IF(AN117="","",IF(AN117="غ","غ",IF(AN117="صفر","دون المستوى",IF(AN117=0,"",IF(AN117&gt;=17,"ممتاز",IF(AN117&gt;=13,"جيد جداً",IF(AN117&gt;=11,"جيد",IF(AN117&gt;=10,"مقبول",IF(AN117&lt;10,"دون المستوى")))))))))</f>
        <v/>
      </c>
      <c r="AP117" s="2" t="str">
        <f t="shared" si="370"/>
        <v/>
      </c>
      <c r="AQ117" s="2" t="str">
        <f t="shared" si="355"/>
        <v/>
      </c>
      <c r="AR117" s="30" t="str">
        <f t="shared" si="356"/>
        <v/>
      </c>
      <c r="AS117" s="33" t="str">
        <f t="shared" ref="AS117" si="608">IF(AR117="","",IF(AR117="غ","غ",IF(AR117="صفر","دون المستوى",IF(AR117=0,"",IF(AR117&gt;=35,"ممتاز",IF(AR117&gt;=30,"جيد جداً",IF(AR117&gt;=26,"جيد",IF(AR117&gt;=20,"مقبول",IF(AR117&lt;20,"دون المستوى")))))))))</f>
        <v/>
      </c>
      <c r="AT117" s="18" t="str">
        <f t="shared" si="358"/>
        <v xml:space="preserve">  له دور ثان فى </v>
      </c>
      <c r="AU117" s="34" t="e">
        <f t="shared" si="372"/>
        <v>#VALUE!</v>
      </c>
      <c r="AV117" s="35" t="str">
        <f t="shared" si="373"/>
        <v xml:space="preserve"> عربى</v>
      </c>
      <c r="AW117" s="35" t="str">
        <f t="shared" si="374"/>
        <v xml:space="preserve"> رياضيات</v>
      </c>
      <c r="AX117" s="35" t="str">
        <f t="shared" si="375"/>
        <v xml:space="preserve"> دراسات</v>
      </c>
      <c r="AY117" s="35" t="str">
        <f t="shared" si="376"/>
        <v xml:space="preserve"> علوم</v>
      </c>
      <c r="AZ117" s="35" t="str">
        <f t="shared" si="377"/>
        <v xml:space="preserve"> انجليزى</v>
      </c>
      <c r="BA117" s="35" t="str">
        <f t="shared" si="378"/>
        <v xml:space="preserve"> دين</v>
      </c>
      <c r="BB117" s="35" t="str">
        <f t="shared" si="379"/>
        <v xml:space="preserve"> فنى</v>
      </c>
      <c r="BC117" s="35" t="str">
        <f t="shared" si="380"/>
        <v xml:space="preserve"> رياضى</v>
      </c>
      <c r="BD117" s="35" t="str">
        <f t="shared" si="381"/>
        <v xml:space="preserve"> نشاط 1</v>
      </c>
      <c r="BE117" s="35" t="str">
        <f t="shared" si="382"/>
        <v>نشاط 2</v>
      </c>
      <c r="BF117" s="30">
        <f t="shared" si="359"/>
        <v>0</v>
      </c>
    </row>
    <row r="118" spans="1:58" ht="20.100000000000001" customHeight="1" thickBot="1">
      <c r="A118" s="30" t="str">
        <f t="shared" si="360"/>
        <v/>
      </c>
      <c r="B118" s="31"/>
      <c r="C118" s="30" t="str">
        <f t="shared" si="383"/>
        <v/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U118" s="30" t="str">
        <f t="shared" si="361"/>
        <v/>
      </c>
      <c r="V118" s="31" t="str">
        <f t="shared" si="362"/>
        <v/>
      </c>
      <c r="W118" s="30" t="str">
        <f t="shared" si="362"/>
        <v/>
      </c>
      <c r="X118" s="30" t="str">
        <f t="shared" si="362"/>
        <v/>
      </c>
      <c r="Y118" s="1" t="str">
        <f t="shared" si="345"/>
        <v/>
      </c>
      <c r="Z118" s="30" t="str">
        <f t="shared" si="537"/>
        <v/>
      </c>
      <c r="AA118" s="32" t="str">
        <f t="shared" si="363"/>
        <v/>
      </c>
      <c r="AB118" s="30" t="str">
        <f t="shared" si="324"/>
        <v/>
      </c>
      <c r="AC118" s="33" t="str">
        <f t="shared" si="364"/>
        <v/>
      </c>
      <c r="AD118" s="30" t="str">
        <f t="shared" si="455"/>
        <v/>
      </c>
      <c r="AE118" s="33" t="str">
        <f t="shared" si="364"/>
        <v/>
      </c>
      <c r="AF118" s="30" t="str">
        <f t="shared" si="347"/>
        <v/>
      </c>
      <c r="AG118" s="33" t="str">
        <f t="shared" ref="AG118" si="609">IF(AF118="","",IF(AF118="غ","غ",IF(AF118="صفر","دون المستوى",IF(AF118=0,"",IF(AF118&gt;=35,"ممتاز",IF(AF118&gt;=30,"جيد جداً",IF(AF118&gt;=26,"جيد",IF(AF118&gt;=20,"مقبول",IF(AF118&lt;20,"دون المستوى")))))))))</f>
        <v/>
      </c>
      <c r="AH118" s="30" t="str">
        <f t="shared" si="539"/>
        <v/>
      </c>
      <c r="AI118" s="32" t="str">
        <f t="shared" si="366"/>
        <v/>
      </c>
      <c r="AJ118" s="30" t="str">
        <f t="shared" si="450"/>
        <v/>
      </c>
      <c r="AK118" s="32" t="str">
        <f t="shared" ref="AK118" si="610">IF(AJ118="","",IF(AJ118="غ","غ",IF(AJ118="صفر","دون المستوى",IF(AJ118=0,"",IF(AJ118&gt;=17,"ممتاز",IF(AJ118&gt;=13,"جيد جداً",IF(AJ118&gt;=11,"جيد",IF(AJ118&gt;=10,"مقبول",IF(AJ118&lt;10,"دون المستوى")))))))))</f>
        <v/>
      </c>
      <c r="AL118" s="30" t="str">
        <f t="shared" si="458"/>
        <v/>
      </c>
      <c r="AM118" s="32" t="str">
        <f t="shared" ref="AM118" si="611">IF(AL118="","",IF(AL118="غ","غ",IF(AL118="صفر","دون المستوى",IF(AL118=0,"",IF(AL118&gt;=17,"ممتاز",IF(AL118&gt;=13,"جيد جداً",IF(AL118&gt;=11,"جيد",IF(AL118&gt;=10,"مقبول",IF(AL118&lt;10,"دون المستوى")))))))))</f>
        <v/>
      </c>
      <c r="AN118" s="30" t="str">
        <f t="shared" si="353"/>
        <v/>
      </c>
      <c r="AO118" s="32" t="str">
        <f t="shared" ref="AO118" si="612">IF(AN118="","",IF(AN118="غ","غ",IF(AN118="صفر","دون المستوى",IF(AN118=0,"",IF(AN118&gt;=17,"ممتاز",IF(AN118&gt;=13,"جيد جداً",IF(AN118&gt;=11,"جيد",IF(AN118&gt;=10,"مقبول",IF(AN118&lt;10,"دون المستوى")))))))))</f>
        <v/>
      </c>
      <c r="AP118" s="2" t="str">
        <f t="shared" si="370"/>
        <v/>
      </c>
      <c r="AQ118" s="2" t="str">
        <f t="shared" si="355"/>
        <v/>
      </c>
      <c r="AR118" s="30" t="str">
        <f t="shared" si="356"/>
        <v/>
      </c>
      <c r="AS118" s="33" t="str">
        <f t="shared" ref="AS118" si="613">IF(AR118="","",IF(AR118="غ","غ",IF(AR118="صفر","دون المستوى",IF(AR118=0,"",IF(AR118&gt;=35,"ممتاز",IF(AR118&gt;=30,"جيد جداً",IF(AR118&gt;=26,"جيد",IF(AR118&gt;=20,"مقبول",IF(AR118&lt;20,"دون المستوى")))))))))</f>
        <v/>
      </c>
      <c r="AT118" s="18" t="str">
        <f t="shared" si="358"/>
        <v xml:space="preserve">  له دور ثان فى </v>
      </c>
      <c r="AU118" s="34" t="e">
        <f t="shared" si="372"/>
        <v>#VALUE!</v>
      </c>
      <c r="AV118" s="35" t="str">
        <f t="shared" si="373"/>
        <v xml:space="preserve"> عربى</v>
      </c>
      <c r="AW118" s="35" t="str">
        <f t="shared" si="374"/>
        <v xml:space="preserve"> رياضيات</v>
      </c>
      <c r="AX118" s="35" t="str">
        <f t="shared" si="375"/>
        <v xml:space="preserve"> دراسات</v>
      </c>
      <c r="AY118" s="35" t="str">
        <f t="shared" si="376"/>
        <v xml:space="preserve"> علوم</v>
      </c>
      <c r="AZ118" s="35" t="str">
        <f t="shared" si="377"/>
        <v xml:space="preserve"> انجليزى</v>
      </c>
      <c r="BA118" s="35" t="str">
        <f t="shared" si="378"/>
        <v xml:space="preserve"> دين</v>
      </c>
      <c r="BB118" s="35" t="str">
        <f t="shared" si="379"/>
        <v xml:space="preserve"> فنى</v>
      </c>
      <c r="BC118" s="35" t="str">
        <f t="shared" si="380"/>
        <v xml:space="preserve"> رياضى</v>
      </c>
      <c r="BD118" s="35" t="str">
        <f t="shared" si="381"/>
        <v xml:space="preserve"> نشاط 1</v>
      </c>
      <c r="BE118" s="35" t="str">
        <f t="shared" si="382"/>
        <v>نشاط 2</v>
      </c>
      <c r="BF118" s="30">
        <f t="shared" si="359"/>
        <v>0</v>
      </c>
    </row>
    <row r="119" spans="1:58" ht="20.100000000000001" customHeight="1" thickBot="1">
      <c r="A119" s="30" t="str">
        <f t="shared" si="360"/>
        <v/>
      </c>
      <c r="B119" s="31"/>
      <c r="C119" s="30" t="str">
        <f t="shared" si="383"/>
        <v/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U119" s="30" t="str">
        <f t="shared" si="361"/>
        <v/>
      </c>
      <c r="V119" s="31" t="str">
        <f t="shared" si="362"/>
        <v/>
      </c>
      <c r="W119" s="30" t="str">
        <f t="shared" si="362"/>
        <v/>
      </c>
      <c r="X119" s="30" t="str">
        <f t="shared" si="362"/>
        <v/>
      </c>
      <c r="Y119" s="1" t="str">
        <f t="shared" si="345"/>
        <v/>
      </c>
      <c r="Z119" s="30" t="str">
        <f t="shared" si="537"/>
        <v/>
      </c>
      <c r="AA119" s="32" t="str">
        <f t="shared" si="363"/>
        <v/>
      </c>
      <c r="AB119" s="30" t="str">
        <f t="shared" si="324"/>
        <v/>
      </c>
      <c r="AC119" s="33" t="str">
        <f t="shared" si="364"/>
        <v/>
      </c>
      <c r="AD119" s="30" t="str">
        <f t="shared" si="455"/>
        <v/>
      </c>
      <c r="AE119" s="33" t="str">
        <f t="shared" si="364"/>
        <v/>
      </c>
      <c r="AF119" s="30" t="str">
        <f t="shared" si="347"/>
        <v/>
      </c>
      <c r="AG119" s="33" t="str">
        <f t="shared" ref="AG119" si="614">IF(AF119="","",IF(AF119="غ","غ",IF(AF119="صفر","دون المستوى",IF(AF119=0,"",IF(AF119&gt;=35,"ممتاز",IF(AF119&gt;=30,"جيد جداً",IF(AF119&gt;=26,"جيد",IF(AF119&gt;=20,"مقبول",IF(AF119&lt;20,"دون المستوى")))))))))</f>
        <v/>
      </c>
      <c r="AH119" s="30" t="str">
        <f t="shared" si="539"/>
        <v/>
      </c>
      <c r="AI119" s="32" t="str">
        <f t="shared" si="366"/>
        <v/>
      </c>
      <c r="AJ119" s="30" t="str">
        <f t="shared" si="450"/>
        <v/>
      </c>
      <c r="AK119" s="32" t="str">
        <f t="shared" ref="AK119" si="615">IF(AJ119="","",IF(AJ119="غ","غ",IF(AJ119="صفر","دون المستوى",IF(AJ119=0,"",IF(AJ119&gt;=17,"ممتاز",IF(AJ119&gt;=13,"جيد جداً",IF(AJ119&gt;=11,"جيد",IF(AJ119&gt;=10,"مقبول",IF(AJ119&lt;10,"دون المستوى")))))))))</f>
        <v/>
      </c>
      <c r="AL119" s="30" t="str">
        <f t="shared" si="458"/>
        <v/>
      </c>
      <c r="AM119" s="32" t="str">
        <f t="shared" ref="AM119" si="616">IF(AL119="","",IF(AL119="غ","غ",IF(AL119="صفر","دون المستوى",IF(AL119=0,"",IF(AL119&gt;=17,"ممتاز",IF(AL119&gt;=13,"جيد جداً",IF(AL119&gt;=11,"جيد",IF(AL119&gt;=10,"مقبول",IF(AL119&lt;10,"دون المستوى")))))))))</f>
        <v/>
      </c>
      <c r="AN119" s="30" t="str">
        <f t="shared" si="353"/>
        <v/>
      </c>
      <c r="AO119" s="32" t="str">
        <f t="shared" ref="AO119" si="617">IF(AN119="","",IF(AN119="غ","غ",IF(AN119="صفر","دون المستوى",IF(AN119=0,"",IF(AN119&gt;=17,"ممتاز",IF(AN119&gt;=13,"جيد جداً",IF(AN119&gt;=11,"جيد",IF(AN119&gt;=10,"مقبول",IF(AN119&lt;10,"دون المستوى")))))))))</f>
        <v/>
      </c>
      <c r="AP119" s="2" t="str">
        <f t="shared" si="370"/>
        <v/>
      </c>
      <c r="AQ119" s="2" t="str">
        <f t="shared" si="355"/>
        <v/>
      </c>
      <c r="AR119" s="30" t="str">
        <f t="shared" si="356"/>
        <v/>
      </c>
      <c r="AS119" s="33" t="str">
        <f t="shared" ref="AS119" si="618">IF(AR119="","",IF(AR119="غ","غ",IF(AR119="صفر","دون المستوى",IF(AR119=0,"",IF(AR119&gt;=35,"ممتاز",IF(AR119&gt;=30,"جيد جداً",IF(AR119&gt;=26,"جيد",IF(AR119&gt;=20,"مقبول",IF(AR119&lt;20,"دون المستوى")))))))))</f>
        <v/>
      </c>
      <c r="AT119" s="18" t="str">
        <f t="shared" si="358"/>
        <v xml:space="preserve">  له دور ثان فى </v>
      </c>
      <c r="AU119" s="34" t="e">
        <f t="shared" si="372"/>
        <v>#VALUE!</v>
      </c>
      <c r="AV119" s="35" t="str">
        <f t="shared" si="373"/>
        <v xml:space="preserve"> عربى</v>
      </c>
      <c r="AW119" s="35" t="str">
        <f t="shared" si="374"/>
        <v xml:space="preserve"> رياضيات</v>
      </c>
      <c r="AX119" s="35" t="str">
        <f t="shared" si="375"/>
        <v xml:space="preserve"> دراسات</v>
      </c>
      <c r="AY119" s="35" t="str">
        <f t="shared" si="376"/>
        <v xml:space="preserve"> علوم</v>
      </c>
      <c r="AZ119" s="35" t="str">
        <f t="shared" si="377"/>
        <v xml:space="preserve"> انجليزى</v>
      </c>
      <c r="BA119" s="35" t="str">
        <f t="shared" si="378"/>
        <v xml:space="preserve"> دين</v>
      </c>
      <c r="BB119" s="35" t="str">
        <f t="shared" si="379"/>
        <v xml:space="preserve"> فنى</v>
      </c>
      <c r="BC119" s="35" t="str">
        <f t="shared" si="380"/>
        <v xml:space="preserve"> رياضى</v>
      </c>
      <c r="BD119" s="35" t="str">
        <f t="shared" si="381"/>
        <v xml:space="preserve"> نشاط 1</v>
      </c>
      <c r="BE119" s="35" t="str">
        <f t="shared" si="382"/>
        <v>نشاط 2</v>
      </c>
      <c r="BF119" s="30">
        <f t="shared" si="359"/>
        <v>0</v>
      </c>
    </row>
    <row r="120" spans="1:58" ht="20.100000000000001" customHeight="1" thickBot="1">
      <c r="A120" s="30" t="str">
        <f t="shared" si="360"/>
        <v/>
      </c>
      <c r="B120" s="31"/>
      <c r="C120" s="30" t="str">
        <f t="shared" si="383"/>
        <v/>
      </c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U120" s="30" t="str">
        <f t="shared" si="361"/>
        <v/>
      </c>
      <c r="V120" s="31" t="str">
        <f t="shared" si="362"/>
        <v/>
      </c>
      <c r="W120" s="30" t="str">
        <f t="shared" si="362"/>
        <v/>
      </c>
      <c r="X120" s="30" t="str">
        <f t="shared" si="362"/>
        <v/>
      </c>
      <c r="Y120" s="1" t="str">
        <f t="shared" si="345"/>
        <v/>
      </c>
      <c r="Z120" s="30" t="str">
        <f t="shared" si="537"/>
        <v/>
      </c>
      <c r="AA120" s="32" t="str">
        <f t="shared" si="363"/>
        <v/>
      </c>
      <c r="AB120" s="30" t="str">
        <f t="shared" si="324"/>
        <v/>
      </c>
      <c r="AC120" s="33" t="str">
        <f t="shared" si="364"/>
        <v/>
      </c>
      <c r="AD120" s="30" t="str">
        <f t="shared" si="455"/>
        <v/>
      </c>
      <c r="AE120" s="33" t="str">
        <f t="shared" si="364"/>
        <v/>
      </c>
      <c r="AF120" s="30" t="str">
        <f t="shared" si="347"/>
        <v/>
      </c>
      <c r="AG120" s="33" t="str">
        <f t="shared" ref="AG120" si="619">IF(AF120="","",IF(AF120="غ","غ",IF(AF120="صفر","دون المستوى",IF(AF120=0,"",IF(AF120&gt;=35,"ممتاز",IF(AF120&gt;=30,"جيد جداً",IF(AF120&gt;=26,"جيد",IF(AF120&gt;=20,"مقبول",IF(AF120&lt;20,"دون المستوى")))))))))</f>
        <v/>
      </c>
      <c r="AH120" s="30" t="str">
        <f t="shared" si="539"/>
        <v/>
      </c>
      <c r="AI120" s="32" t="str">
        <f t="shared" si="366"/>
        <v/>
      </c>
      <c r="AJ120" s="30" t="str">
        <f t="shared" si="450"/>
        <v/>
      </c>
      <c r="AK120" s="32" t="str">
        <f t="shared" ref="AK120" si="620">IF(AJ120="","",IF(AJ120="غ","غ",IF(AJ120="صفر","دون المستوى",IF(AJ120=0,"",IF(AJ120&gt;=17,"ممتاز",IF(AJ120&gt;=13,"جيد جداً",IF(AJ120&gt;=11,"جيد",IF(AJ120&gt;=10,"مقبول",IF(AJ120&lt;10,"دون المستوى")))))))))</f>
        <v/>
      </c>
      <c r="AL120" s="30" t="str">
        <f t="shared" ref="AL120:AL151" si="621">IF(K120="","",K120)</f>
        <v/>
      </c>
      <c r="AM120" s="32" t="str">
        <f t="shared" ref="AM120" si="622">IF(AL120="","",IF(AL120="غ","غ",IF(AL120="صفر","دون المستوى",IF(AL120=0,"",IF(AL120&gt;=17,"ممتاز",IF(AL120&gt;=13,"جيد جداً",IF(AL120&gt;=11,"جيد",IF(AL120&gt;=10,"مقبول",IF(AL120&lt;10,"دون المستوى")))))))))</f>
        <v/>
      </c>
      <c r="AN120" s="30" t="str">
        <f t="shared" si="353"/>
        <v/>
      </c>
      <c r="AO120" s="32" t="str">
        <f t="shared" ref="AO120" si="623">IF(AN120="","",IF(AN120="غ","غ",IF(AN120="صفر","دون المستوى",IF(AN120=0,"",IF(AN120&gt;=17,"ممتاز",IF(AN120&gt;=13,"جيد جداً",IF(AN120&gt;=11,"جيد",IF(AN120&gt;=10,"مقبول",IF(AN120&lt;10,"دون المستوى")))))))))</f>
        <v/>
      </c>
      <c r="AP120" s="2" t="str">
        <f t="shared" si="370"/>
        <v/>
      </c>
      <c r="AQ120" s="2" t="str">
        <f t="shared" si="355"/>
        <v/>
      </c>
      <c r="AR120" s="30" t="str">
        <f t="shared" si="356"/>
        <v/>
      </c>
      <c r="AS120" s="33" t="str">
        <f t="shared" ref="AS120" si="624">IF(AR120="","",IF(AR120="غ","غ",IF(AR120="صفر","دون المستوى",IF(AR120=0,"",IF(AR120&gt;=35,"ممتاز",IF(AR120&gt;=30,"جيد جداً",IF(AR120&gt;=26,"جيد",IF(AR120&gt;=20,"مقبول",IF(AR120&lt;20,"دون المستوى")))))))))</f>
        <v/>
      </c>
      <c r="AT120" s="18" t="str">
        <f t="shared" si="358"/>
        <v xml:space="preserve">  له دور ثان فى </v>
      </c>
      <c r="AU120" s="34" t="e">
        <f t="shared" si="372"/>
        <v>#VALUE!</v>
      </c>
      <c r="AV120" s="35" t="str">
        <f t="shared" si="373"/>
        <v xml:space="preserve"> عربى</v>
      </c>
      <c r="AW120" s="35" t="str">
        <f t="shared" si="374"/>
        <v xml:space="preserve"> رياضيات</v>
      </c>
      <c r="AX120" s="35" t="str">
        <f t="shared" si="375"/>
        <v xml:space="preserve"> دراسات</v>
      </c>
      <c r="AY120" s="35" t="str">
        <f t="shared" si="376"/>
        <v xml:space="preserve"> علوم</v>
      </c>
      <c r="AZ120" s="35" t="str">
        <f t="shared" si="377"/>
        <v xml:space="preserve"> انجليزى</v>
      </c>
      <c r="BA120" s="35" t="str">
        <f t="shared" si="378"/>
        <v xml:space="preserve"> دين</v>
      </c>
      <c r="BB120" s="35" t="str">
        <f t="shared" si="379"/>
        <v xml:space="preserve"> فنى</v>
      </c>
      <c r="BC120" s="35" t="str">
        <f t="shared" si="380"/>
        <v xml:space="preserve"> رياضى</v>
      </c>
      <c r="BD120" s="35" t="str">
        <f t="shared" si="381"/>
        <v xml:space="preserve"> نشاط 1</v>
      </c>
      <c r="BE120" s="35" t="str">
        <f t="shared" si="382"/>
        <v>نشاط 2</v>
      </c>
      <c r="BF120" s="30">
        <f t="shared" si="359"/>
        <v>0</v>
      </c>
    </row>
    <row r="121" spans="1:58" ht="20.100000000000001" customHeight="1" thickBot="1">
      <c r="A121" s="30" t="str">
        <f t="shared" si="360"/>
        <v/>
      </c>
      <c r="B121" s="31"/>
      <c r="C121" s="30" t="str">
        <f t="shared" si="383"/>
        <v/>
      </c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U121" s="30" t="str">
        <f t="shared" si="361"/>
        <v/>
      </c>
      <c r="V121" s="31" t="str">
        <f t="shared" si="362"/>
        <v/>
      </c>
      <c r="W121" s="30" t="str">
        <f t="shared" si="362"/>
        <v/>
      </c>
      <c r="X121" s="30" t="str">
        <f t="shared" si="362"/>
        <v/>
      </c>
      <c r="Y121" s="1" t="str">
        <f t="shared" si="345"/>
        <v/>
      </c>
      <c r="Z121" s="30" t="str">
        <f t="shared" si="537"/>
        <v/>
      </c>
      <c r="AA121" s="32" t="str">
        <f t="shared" si="363"/>
        <v/>
      </c>
      <c r="AB121" s="30" t="str">
        <f t="shared" si="324"/>
        <v/>
      </c>
      <c r="AC121" s="33" t="str">
        <f t="shared" si="364"/>
        <v/>
      </c>
      <c r="AD121" s="30" t="str">
        <f t="shared" si="455"/>
        <v/>
      </c>
      <c r="AE121" s="33" t="str">
        <f t="shared" si="364"/>
        <v/>
      </c>
      <c r="AF121" s="30" t="str">
        <f t="shared" si="347"/>
        <v/>
      </c>
      <c r="AG121" s="33" t="str">
        <f t="shared" ref="AG121" si="625">IF(AF121="","",IF(AF121="غ","غ",IF(AF121="صفر","دون المستوى",IF(AF121=0,"",IF(AF121&gt;=35,"ممتاز",IF(AF121&gt;=30,"جيد جداً",IF(AF121&gt;=26,"جيد",IF(AF121&gt;=20,"مقبول",IF(AF121&lt;20,"دون المستوى")))))))))</f>
        <v/>
      </c>
      <c r="AH121" s="30" t="str">
        <f t="shared" si="539"/>
        <v/>
      </c>
      <c r="AI121" s="32" t="str">
        <f t="shared" si="366"/>
        <v/>
      </c>
      <c r="AJ121" s="30" t="str">
        <f t="shared" si="450"/>
        <v/>
      </c>
      <c r="AK121" s="32" t="str">
        <f t="shared" ref="AK121" si="626">IF(AJ121="","",IF(AJ121="غ","غ",IF(AJ121="صفر","دون المستوى",IF(AJ121=0,"",IF(AJ121&gt;=17,"ممتاز",IF(AJ121&gt;=13,"جيد جداً",IF(AJ121&gt;=11,"جيد",IF(AJ121&gt;=10,"مقبول",IF(AJ121&lt;10,"دون المستوى")))))))))</f>
        <v/>
      </c>
      <c r="AL121" s="30" t="str">
        <f t="shared" si="621"/>
        <v/>
      </c>
      <c r="AM121" s="32" t="str">
        <f t="shared" ref="AM121" si="627">IF(AL121="","",IF(AL121="غ","غ",IF(AL121="صفر","دون المستوى",IF(AL121=0,"",IF(AL121&gt;=17,"ممتاز",IF(AL121&gt;=13,"جيد جداً",IF(AL121&gt;=11,"جيد",IF(AL121&gt;=10,"مقبول",IF(AL121&lt;10,"دون المستوى")))))))))</f>
        <v/>
      </c>
      <c r="AN121" s="30" t="str">
        <f t="shared" si="353"/>
        <v/>
      </c>
      <c r="AO121" s="32" t="str">
        <f t="shared" ref="AO121" si="628">IF(AN121="","",IF(AN121="غ","غ",IF(AN121="صفر","دون المستوى",IF(AN121=0,"",IF(AN121&gt;=17,"ممتاز",IF(AN121&gt;=13,"جيد جداً",IF(AN121&gt;=11,"جيد",IF(AN121&gt;=10,"مقبول",IF(AN121&lt;10,"دون المستوى")))))))))</f>
        <v/>
      </c>
      <c r="AP121" s="2" t="str">
        <f t="shared" si="370"/>
        <v/>
      </c>
      <c r="AQ121" s="2" t="str">
        <f t="shared" si="355"/>
        <v/>
      </c>
      <c r="AR121" s="30" t="str">
        <f t="shared" si="356"/>
        <v/>
      </c>
      <c r="AS121" s="33" t="str">
        <f t="shared" ref="AS121" si="629">IF(AR121="","",IF(AR121="غ","غ",IF(AR121="صفر","دون المستوى",IF(AR121=0,"",IF(AR121&gt;=35,"ممتاز",IF(AR121&gt;=30,"جيد جداً",IF(AR121&gt;=26,"جيد",IF(AR121&gt;=20,"مقبول",IF(AR121&lt;20,"دون المستوى")))))))))</f>
        <v/>
      </c>
      <c r="AT121" s="18" t="str">
        <f t="shared" si="358"/>
        <v xml:space="preserve">  له دور ثان فى </v>
      </c>
      <c r="AU121" s="34" t="e">
        <f t="shared" si="372"/>
        <v>#VALUE!</v>
      </c>
      <c r="AV121" s="35" t="str">
        <f t="shared" si="373"/>
        <v xml:space="preserve"> عربى</v>
      </c>
      <c r="AW121" s="35" t="str">
        <f t="shared" si="374"/>
        <v xml:space="preserve"> رياضيات</v>
      </c>
      <c r="AX121" s="35" t="str">
        <f t="shared" si="375"/>
        <v xml:space="preserve"> دراسات</v>
      </c>
      <c r="AY121" s="35" t="str">
        <f t="shared" si="376"/>
        <v xml:space="preserve"> علوم</v>
      </c>
      <c r="AZ121" s="35" t="str">
        <f t="shared" si="377"/>
        <v xml:space="preserve"> انجليزى</v>
      </c>
      <c r="BA121" s="35" t="str">
        <f t="shared" si="378"/>
        <v xml:space="preserve"> دين</v>
      </c>
      <c r="BB121" s="35" t="str">
        <f t="shared" si="379"/>
        <v xml:space="preserve"> فنى</v>
      </c>
      <c r="BC121" s="35" t="str">
        <f t="shared" si="380"/>
        <v xml:space="preserve"> رياضى</v>
      </c>
      <c r="BD121" s="35" t="str">
        <f t="shared" si="381"/>
        <v xml:space="preserve"> نشاط 1</v>
      </c>
      <c r="BE121" s="35" t="str">
        <f t="shared" si="382"/>
        <v>نشاط 2</v>
      </c>
      <c r="BF121" s="30">
        <f t="shared" si="359"/>
        <v>0</v>
      </c>
    </row>
    <row r="122" spans="1:58" ht="20.100000000000001" customHeight="1" thickBot="1">
      <c r="A122" s="30" t="str">
        <f t="shared" si="360"/>
        <v/>
      </c>
      <c r="B122" s="31"/>
      <c r="C122" s="30" t="str">
        <f t="shared" si="383"/>
        <v/>
      </c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U122" s="30" t="str">
        <f t="shared" si="361"/>
        <v/>
      </c>
      <c r="V122" s="31" t="str">
        <f t="shared" si="362"/>
        <v/>
      </c>
      <c r="W122" s="30" t="str">
        <f t="shared" si="362"/>
        <v/>
      </c>
      <c r="X122" s="30" t="str">
        <f t="shared" si="362"/>
        <v/>
      </c>
      <c r="Y122" s="1" t="str">
        <f t="shared" si="345"/>
        <v/>
      </c>
      <c r="Z122" s="30" t="str">
        <f t="shared" si="537"/>
        <v/>
      </c>
      <c r="AA122" s="32" t="str">
        <f t="shared" si="363"/>
        <v/>
      </c>
      <c r="AB122" s="30" t="str">
        <f t="shared" si="324"/>
        <v/>
      </c>
      <c r="AC122" s="33" t="str">
        <f t="shared" si="364"/>
        <v/>
      </c>
      <c r="AD122" s="30" t="str">
        <f t="shared" si="455"/>
        <v/>
      </c>
      <c r="AE122" s="33" t="str">
        <f t="shared" si="364"/>
        <v/>
      </c>
      <c r="AF122" s="30" t="str">
        <f t="shared" si="347"/>
        <v/>
      </c>
      <c r="AG122" s="33" t="str">
        <f t="shared" ref="AG122" si="630">IF(AF122="","",IF(AF122="غ","غ",IF(AF122="صفر","دون المستوى",IF(AF122=0,"",IF(AF122&gt;=35,"ممتاز",IF(AF122&gt;=30,"جيد جداً",IF(AF122&gt;=26,"جيد",IF(AF122&gt;=20,"مقبول",IF(AF122&lt;20,"دون المستوى")))))))))</f>
        <v/>
      </c>
      <c r="AH122" s="30" t="str">
        <f t="shared" si="539"/>
        <v/>
      </c>
      <c r="AI122" s="32" t="str">
        <f t="shared" si="366"/>
        <v/>
      </c>
      <c r="AJ122" s="30" t="str">
        <f t="shared" si="450"/>
        <v/>
      </c>
      <c r="AK122" s="32" t="str">
        <f t="shared" ref="AK122" si="631">IF(AJ122="","",IF(AJ122="غ","غ",IF(AJ122="صفر","دون المستوى",IF(AJ122=0,"",IF(AJ122&gt;=17,"ممتاز",IF(AJ122&gt;=13,"جيد جداً",IF(AJ122&gt;=11,"جيد",IF(AJ122&gt;=10,"مقبول",IF(AJ122&lt;10,"دون المستوى")))))))))</f>
        <v/>
      </c>
      <c r="AL122" s="30" t="str">
        <f t="shared" si="621"/>
        <v/>
      </c>
      <c r="AM122" s="32" t="str">
        <f t="shared" ref="AM122" si="632">IF(AL122="","",IF(AL122="غ","غ",IF(AL122="صفر","دون المستوى",IF(AL122=0,"",IF(AL122&gt;=17,"ممتاز",IF(AL122&gt;=13,"جيد جداً",IF(AL122&gt;=11,"جيد",IF(AL122&gt;=10,"مقبول",IF(AL122&lt;10,"دون المستوى")))))))))</f>
        <v/>
      </c>
      <c r="AN122" s="30" t="str">
        <f t="shared" si="353"/>
        <v/>
      </c>
      <c r="AO122" s="32" t="str">
        <f t="shared" ref="AO122" si="633">IF(AN122="","",IF(AN122="غ","غ",IF(AN122="صفر","دون المستوى",IF(AN122=0,"",IF(AN122&gt;=17,"ممتاز",IF(AN122&gt;=13,"جيد جداً",IF(AN122&gt;=11,"جيد",IF(AN122&gt;=10,"مقبول",IF(AN122&lt;10,"دون المستوى")))))))))</f>
        <v/>
      </c>
      <c r="AP122" s="2" t="str">
        <f t="shared" si="370"/>
        <v/>
      </c>
      <c r="AQ122" s="2" t="str">
        <f t="shared" si="355"/>
        <v/>
      </c>
      <c r="AR122" s="30" t="str">
        <f t="shared" si="356"/>
        <v/>
      </c>
      <c r="AS122" s="33" t="str">
        <f t="shared" ref="AS122" si="634">IF(AR122="","",IF(AR122="غ","غ",IF(AR122="صفر","دون المستوى",IF(AR122=0,"",IF(AR122&gt;=35,"ممتاز",IF(AR122&gt;=30,"جيد جداً",IF(AR122&gt;=26,"جيد",IF(AR122&gt;=20,"مقبول",IF(AR122&lt;20,"دون المستوى")))))))))</f>
        <v/>
      </c>
      <c r="AT122" s="18" t="str">
        <f t="shared" si="358"/>
        <v xml:space="preserve">  له دور ثان فى </v>
      </c>
      <c r="AU122" s="34" t="e">
        <f t="shared" si="372"/>
        <v>#VALUE!</v>
      </c>
      <c r="AV122" s="35" t="str">
        <f t="shared" si="373"/>
        <v xml:space="preserve"> عربى</v>
      </c>
      <c r="AW122" s="35" t="str">
        <f t="shared" si="374"/>
        <v xml:space="preserve"> رياضيات</v>
      </c>
      <c r="AX122" s="35" t="str">
        <f t="shared" si="375"/>
        <v xml:space="preserve"> دراسات</v>
      </c>
      <c r="AY122" s="35" t="str">
        <f t="shared" si="376"/>
        <v xml:space="preserve"> علوم</v>
      </c>
      <c r="AZ122" s="35" t="str">
        <f t="shared" si="377"/>
        <v xml:space="preserve"> انجليزى</v>
      </c>
      <c r="BA122" s="35" t="str">
        <f t="shared" si="378"/>
        <v xml:space="preserve"> دين</v>
      </c>
      <c r="BB122" s="35" t="str">
        <f t="shared" si="379"/>
        <v xml:space="preserve"> فنى</v>
      </c>
      <c r="BC122" s="35" t="str">
        <f t="shared" si="380"/>
        <v xml:space="preserve"> رياضى</v>
      </c>
      <c r="BD122" s="35" t="str">
        <f t="shared" si="381"/>
        <v xml:space="preserve"> نشاط 1</v>
      </c>
      <c r="BE122" s="35" t="str">
        <f t="shared" si="382"/>
        <v>نشاط 2</v>
      </c>
      <c r="BF122" s="30">
        <f t="shared" si="359"/>
        <v>0</v>
      </c>
    </row>
    <row r="123" spans="1:58" ht="20.100000000000001" customHeight="1" thickBot="1">
      <c r="A123" s="30" t="str">
        <f t="shared" si="360"/>
        <v/>
      </c>
      <c r="B123" s="31"/>
      <c r="C123" s="30" t="str">
        <f t="shared" si="383"/>
        <v/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U123" s="30" t="str">
        <f t="shared" si="361"/>
        <v/>
      </c>
      <c r="V123" s="31" t="str">
        <f t="shared" si="362"/>
        <v/>
      </c>
      <c r="W123" s="30" t="str">
        <f t="shared" si="362"/>
        <v/>
      </c>
      <c r="X123" s="30" t="str">
        <f t="shared" si="362"/>
        <v/>
      </c>
      <c r="Y123" s="1" t="str">
        <f t="shared" si="345"/>
        <v/>
      </c>
      <c r="Z123" s="30" t="str">
        <f t="shared" si="537"/>
        <v/>
      </c>
      <c r="AA123" s="32" t="str">
        <f t="shared" si="363"/>
        <v/>
      </c>
      <c r="AB123" s="30" t="str">
        <f t="shared" si="324"/>
        <v/>
      </c>
      <c r="AC123" s="33" t="str">
        <f t="shared" si="364"/>
        <v/>
      </c>
      <c r="AD123" s="30" t="str">
        <f t="shared" si="455"/>
        <v/>
      </c>
      <c r="AE123" s="33" t="str">
        <f t="shared" si="364"/>
        <v/>
      </c>
      <c r="AF123" s="30" t="str">
        <f t="shared" si="347"/>
        <v/>
      </c>
      <c r="AG123" s="33" t="str">
        <f t="shared" ref="AG123" si="635">IF(AF123="","",IF(AF123="غ","غ",IF(AF123="صفر","دون المستوى",IF(AF123=0,"",IF(AF123&gt;=35,"ممتاز",IF(AF123&gt;=30,"جيد جداً",IF(AF123&gt;=26,"جيد",IF(AF123&gt;=20,"مقبول",IF(AF123&lt;20,"دون المستوى")))))))))</f>
        <v/>
      </c>
      <c r="AH123" s="30" t="str">
        <f t="shared" si="539"/>
        <v/>
      </c>
      <c r="AI123" s="32" t="str">
        <f t="shared" si="366"/>
        <v/>
      </c>
      <c r="AJ123" s="30" t="str">
        <f t="shared" si="450"/>
        <v/>
      </c>
      <c r="AK123" s="32" t="str">
        <f t="shared" ref="AK123" si="636">IF(AJ123="","",IF(AJ123="غ","غ",IF(AJ123="صفر","دون المستوى",IF(AJ123=0,"",IF(AJ123&gt;=17,"ممتاز",IF(AJ123&gt;=13,"جيد جداً",IF(AJ123&gt;=11,"جيد",IF(AJ123&gt;=10,"مقبول",IF(AJ123&lt;10,"دون المستوى")))))))))</f>
        <v/>
      </c>
      <c r="AL123" s="30" t="str">
        <f t="shared" si="621"/>
        <v/>
      </c>
      <c r="AM123" s="32" t="str">
        <f t="shared" ref="AM123" si="637">IF(AL123="","",IF(AL123="غ","غ",IF(AL123="صفر","دون المستوى",IF(AL123=0,"",IF(AL123&gt;=17,"ممتاز",IF(AL123&gt;=13,"جيد جداً",IF(AL123&gt;=11,"جيد",IF(AL123&gt;=10,"مقبول",IF(AL123&lt;10,"دون المستوى")))))))))</f>
        <v/>
      </c>
      <c r="AN123" s="30" t="str">
        <f t="shared" si="353"/>
        <v/>
      </c>
      <c r="AO123" s="32" t="str">
        <f t="shared" ref="AO123" si="638">IF(AN123="","",IF(AN123="غ","غ",IF(AN123="صفر","دون المستوى",IF(AN123=0,"",IF(AN123&gt;=17,"ممتاز",IF(AN123&gt;=13,"جيد جداً",IF(AN123&gt;=11,"جيد",IF(AN123&gt;=10,"مقبول",IF(AN123&lt;10,"دون المستوى")))))))))</f>
        <v/>
      </c>
      <c r="AP123" s="2" t="str">
        <f t="shared" si="370"/>
        <v/>
      </c>
      <c r="AQ123" s="2" t="str">
        <f t="shared" si="355"/>
        <v/>
      </c>
      <c r="AR123" s="30" t="str">
        <f t="shared" si="356"/>
        <v/>
      </c>
      <c r="AS123" s="33" t="str">
        <f t="shared" ref="AS123" si="639">IF(AR123="","",IF(AR123="غ","غ",IF(AR123="صفر","دون المستوى",IF(AR123=0,"",IF(AR123&gt;=35,"ممتاز",IF(AR123&gt;=30,"جيد جداً",IF(AR123&gt;=26,"جيد",IF(AR123&gt;=20,"مقبول",IF(AR123&lt;20,"دون المستوى")))))))))</f>
        <v/>
      </c>
      <c r="AT123" s="18" t="str">
        <f t="shared" si="358"/>
        <v xml:space="preserve">  له دور ثان فى </v>
      </c>
      <c r="AU123" s="34" t="e">
        <f t="shared" si="372"/>
        <v>#VALUE!</v>
      </c>
      <c r="AV123" s="35" t="str">
        <f t="shared" si="373"/>
        <v xml:space="preserve"> عربى</v>
      </c>
      <c r="AW123" s="35" t="str">
        <f t="shared" si="374"/>
        <v xml:space="preserve"> رياضيات</v>
      </c>
      <c r="AX123" s="35" t="str">
        <f t="shared" si="375"/>
        <v xml:space="preserve"> دراسات</v>
      </c>
      <c r="AY123" s="35" t="str">
        <f t="shared" si="376"/>
        <v xml:space="preserve"> علوم</v>
      </c>
      <c r="AZ123" s="35" t="str">
        <f t="shared" si="377"/>
        <v xml:space="preserve"> انجليزى</v>
      </c>
      <c r="BA123" s="35" t="str">
        <f t="shared" si="378"/>
        <v xml:space="preserve"> دين</v>
      </c>
      <c r="BB123" s="35" t="str">
        <f t="shared" si="379"/>
        <v xml:space="preserve"> فنى</v>
      </c>
      <c r="BC123" s="35" t="str">
        <f t="shared" si="380"/>
        <v xml:space="preserve"> رياضى</v>
      </c>
      <c r="BD123" s="35" t="str">
        <f t="shared" si="381"/>
        <v xml:space="preserve"> نشاط 1</v>
      </c>
      <c r="BE123" s="35" t="str">
        <f t="shared" si="382"/>
        <v>نشاط 2</v>
      </c>
      <c r="BF123" s="30">
        <f t="shared" si="359"/>
        <v>0</v>
      </c>
    </row>
    <row r="124" spans="1:58" ht="20.100000000000001" customHeight="1" thickBot="1">
      <c r="A124" s="30" t="str">
        <f t="shared" si="360"/>
        <v/>
      </c>
      <c r="B124" s="31"/>
      <c r="C124" s="30" t="str">
        <f t="shared" si="383"/>
        <v/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U124" s="30" t="str">
        <f t="shared" si="361"/>
        <v/>
      </c>
      <c r="V124" s="31" t="str">
        <f t="shared" si="362"/>
        <v/>
      </c>
      <c r="W124" s="30" t="str">
        <f t="shared" si="362"/>
        <v/>
      </c>
      <c r="X124" s="30" t="str">
        <f t="shared" si="362"/>
        <v/>
      </c>
      <c r="Y124" s="1" t="str">
        <f t="shared" si="345"/>
        <v/>
      </c>
      <c r="Z124" s="30" t="str">
        <f t="shared" si="537"/>
        <v/>
      </c>
      <c r="AA124" s="32" t="str">
        <f t="shared" si="363"/>
        <v/>
      </c>
      <c r="AB124" s="30" t="str">
        <f t="shared" si="324"/>
        <v/>
      </c>
      <c r="AC124" s="33" t="str">
        <f t="shared" si="364"/>
        <v/>
      </c>
      <c r="AD124" s="30" t="str">
        <f t="shared" si="455"/>
        <v/>
      </c>
      <c r="AE124" s="33" t="str">
        <f t="shared" si="364"/>
        <v/>
      </c>
      <c r="AF124" s="30" t="str">
        <f t="shared" si="347"/>
        <v/>
      </c>
      <c r="AG124" s="33" t="str">
        <f t="shared" ref="AG124" si="640">IF(AF124="","",IF(AF124="غ","غ",IF(AF124="صفر","دون المستوى",IF(AF124=0,"",IF(AF124&gt;=35,"ممتاز",IF(AF124&gt;=30,"جيد جداً",IF(AF124&gt;=26,"جيد",IF(AF124&gt;=20,"مقبول",IF(AF124&lt;20,"دون المستوى")))))))))</f>
        <v/>
      </c>
      <c r="AH124" s="30" t="str">
        <f t="shared" si="539"/>
        <v/>
      </c>
      <c r="AI124" s="32" t="str">
        <f t="shared" si="366"/>
        <v/>
      </c>
      <c r="AJ124" s="30" t="str">
        <f t="shared" si="450"/>
        <v/>
      </c>
      <c r="AK124" s="32" t="str">
        <f t="shared" ref="AK124" si="641">IF(AJ124="","",IF(AJ124="غ","غ",IF(AJ124="صفر","دون المستوى",IF(AJ124=0,"",IF(AJ124&gt;=17,"ممتاز",IF(AJ124&gt;=13,"جيد جداً",IF(AJ124&gt;=11,"جيد",IF(AJ124&gt;=10,"مقبول",IF(AJ124&lt;10,"دون المستوى")))))))))</f>
        <v/>
      </c>
      <c r="AL124" s="30" t="str">
        <f t="shared" si="621"/>
        <v/>
      </c>
      <c r="AM124" s="32" t="str">
        <f t="shared" ref="AM124" si="642">IF(AL124="","",IF(AL124="غ","غ",IF(AL124="صفر","دون المستوى",IF(AL124=0,"",IF(AL124&gt;=17,"ممتاز",IF(AL124&gt;=13,"جيد جداً",IF(AL124&gt;=11,"جيد",IF(AL124&gt;=10,"مقبول",IF(AL124&lt;10,"دون المستوى")))))))))</f>
        <v/>
      </c>
      <c r="AN124" s="30" t="str">
        <f t="shared" si="353"/>
        <v/>
      </c>
      <c r="AO124" s="32" t="str">
        <f t="shared" ref="AO124" si="643">IF(AN124="","",IF(AN124="غ","غ",IF(AN124="صفر","دون المستوى",IF(AN124=0,"",IF(AN124&gt;=17,"ممتاز",IF(AN124&gt;=13,"جيد جداً",IF(AN124&gt;=11,"جيد",IF(AN124&gt;=10,"مقبول",IF(AN124&lt;10,"دون المستوى")))))))))</f>
        <v/>
      </c>
      <c r="AP124" s="2" t="str">
        <f t="shared" si="370"/>
        <v/>
      </c>
      <c r="AQ124" s="2" t="str">
        <f t="shared" si="355"/>
        <v/>
      </c>
      <c r="AR124" s="30" t="str">
        <f t="shared" si="356"/>
        <v/>
      </c>
      <c r="AS124" s="33" t="str">
        <f t="shared" ref="AS124" si="644">IF(AR124="","",IF(AR124="غ","غ",IF(AR124="صفر","دون المستوى",IF(AR124=0,"",IF(AR124&gt;=35,"ممتاز",IF(AR124&gt;=30,"جيد جداً",IF(AR124&gt;=26,"جيد",IF(AR124&gt;=20,"مقبول",IF(AR124&lt;20,"دون المستوى")))))))))</f>
        <v/>
      </c>
      <c r="AT124" s="18" t="str">
        <f t="shared" si="358"/>
        <v xml:space="preserve">  له دور ثان فى </v>
      </c>
      <c r="AU124" s="34" t="e">
        <f t="shared" si="372"/>
        <v>#VALUE!</v>
      </c>
      <c r="AV124" s="35" t="str">
        <f t="shared" si="373"/>
        <v xml:space="preserve"> عربى</v>
      </c>
      <c r="AW124" s="35" t="str">
        <f t="shared" si="374"/>
        <v xml:space="preserve"> رياضيات</v>
      </c>
      <c r="AX124" s="35" t="str">
        <f t="shared" si="375"/>
        <v xml:space="preserve"> دراسات</v>
      </c>
      <c r="AY124" s="35" t="str">
        <f t="shared" si="376"/>
        <v xml:space="preserve"> علوم</v>
      </c>
      <c r="AZ124" s="35" t="str">
        <f t="shared" si="377"/>
        <v xml:space="preserve"> انجليزى</v>
      </c>
      <c r="BA124" s="35" t="str">
        <f t="shared" si="378"/>
        <v xml:space="preserve"> دين</v>
      </c>
      <c r="BB124" s="35" t="str">
        <f t="shared" si="379"/>
        <v xml:space="preserve"> فنى</v>
      </c>
      <c r="BC124" s="35" t="str">
        <f t="shared" si="380"/>
        <v xml:space="preserve"> رياضى</v>
      </c>
      <c r="BD124" s="35" t="str">
        <f t="shared" si="381"/>
        <v xml:space="preserve"> نشاط 1</v>
      </c>
      <c r="BE124" s="35" t="str">
        <f t="shared" si="382"/>
        <v>نشاط 2</v>
      </c>
      <c r="BF124" s="30">
        <f t="shared" si="359"/>
        <v>0</v>
      </c>
    </row>
    <row r="125" spans="1:58" ht="20.100000000000001" customHeight="1" thickBot="1">
      <c r="A125" s="30" t="str">
        <f t="shared" si="360"/>
        <v/>
      </c>
      <c r="B125" s="31"/>
      <c r="C125" s="30" t="str">
        <f t="shared" si="383"/>
        <v/>
      </c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U125" s="30" t="str">
        <f t="shared" si="361"/>
        <v/>
      </c>
      <c r="V125" s="31" t="str">
        <f t="shared" si="362"/>
        <v/>
      </c>
      <c r="W125" s="30" t="str">
        <f t="shared" si="362"/>
        <v/>
      </c>
      <c r="X125" s="30" t="str">
        <f t="shared" si="362"/>
        <v/>
      </c>
      <c r="Y125" s="1" t="str">
        <f t="shared" si="345"/>
        <v/>
      </c>
      <c r="Z125" s="30" t="str">
        <f t="shared" si="537"/>
        <v/>
      </c>
      <c r="AA125" s="32" t="str">
        <f t="shared" si="363"/>
        <v/>
      </c>
      <c r="AB125" s="30" t="str">
        <f t="shared" si="324"/>
        <v/>
      </c>
      <c r="AC125" s="33" t="str">
        <f t="shared" si="364"/>
        <v/>
      </c>
      <c r="AD125" s="30" t="str">
        <f t="shared" si="455"/>
        <v/>
      </c>
      <c r="AE125" s="33" t="str">
        <f t="shared" si="364"/>
        <v/>
      </c>
      <c r="AF125" s="30" t="str">
        <f t="shared" si="347"/>
        <v/>
      </c>
      <c r="AG125" s="33" t="str">
        <f t="shared" ref="AG125" si="645">IF(AF125="","",IF(AF125="غ","غ",IF(AF125="صفر","دون المستوى",IF(AF125=0,"",IF(AF125&gt;=35,"ممتاز",IF(AF125&gt;=30,"جيد جداً",IF(AF125&gt;=26,"جيد",IF(AF125&gt;=20,"مقبول",IF(AF125&lt;20,"دون المستوى")))))))))</f>
        <v/>
      </c>
      <c r="AH125" s="30" t="str">
        <f t="shared" si="539"/>
        <v/>
      </c>
      <c r="AI125" s="32" t="str">
        <f t="shared" si="366"/>
        <v/>
      </c>
      <c r="AJ125" s="30" t="str">
        <f t="shared" si="450"/>
        <v/>
      </c>
      <c r="AK125" s="32" t="str">
        <f t="shared" ref="AK125" si="646">IF(AJ125="","",IF(AJ125="غ","غ",IF(AJ125="صفر","دون المستوى",IF(AJ125=0,"",IF(AJ125&gt;=17,"ممتاز",IF(AJ125&gt;=13,"جيد جداً",IF(AJ125&gt;=11,"جيد",IF(AJ125&gt;=10,"مقبول",IF(AJ125&lt;10,"دون المستوى")))))))))</f>
        <v/>
      </c>
      <c r="AL125" s="30" t="str">
        <f t="shared" si="621"/>
        <v/>
      </c>
      <c r="AM125" s="32" t="str">
        <f t="shared" ref="AM125" si="647">IF(AL125="","",IF(AL125="غ","غ",IF(AL125="صفر","دون المستوى",IF(AL125=0,"",IF(AL125&gt;=17,"ممتاز",IF(AL125&gt;=13,"جيد جداً",IF(AL125&gt;=11,"جيد",IF(AL125&gt;=10,"مقبول",IF(AL125&lt;10,"دون المستوى")))))))))</f>
        <v/>
      </c>
      <c r="AN125" s="30" t="str">
        <f t="shared" si="353"/>
        <v/>
      </c>
      <c r="AO125" s="32" t="str">
        <f t="shared" ref="AO125" si="648">IF(AN125="","",IF(AN125="غ","غ",IF(AN125="صفر","دون المستوى",IF(AN125=0,"",IF(AN125&gt;=17,"ممتاز",IF(AN125&gt;=13,"جيد جداً",IF(AN125&gt;=11,"جيد",IF(AN125&gt;=10,"مقبول",IF(AN125&lt;10,"دون المستوى")))))))))</f>
        <v/>
      </c>
      <c r="AP125" s="2" t="str">
        <f t="shared" si="370"/>
        <v/>
      </c>
      <c r="AQ125" s="2" t="str">
        <f t="shared" si="355"/>
        <v/>
      </c>
      <c r="AR125" s="30" t="str">
        <f t="shared" si="356"/>
        <v/>
      </c>
      <c r="AS125" s="33" t="str">
        <f t="shared" ref="AS125" si="649">IF(AR125="","",IF(AR125="غ","غ",IF(AR125="صفر","دون المستوى",IF(AR125=0,"",IF(AR125&gt;=35,"ممتاز",IF(AR125&gt;=30,"جيد جداً",IF(AR125&gt;=26,"جيد",IF(AR125&gt;=20,"مقبول",IF(AR125&lt;20,"دون المستوى")))))))))</f>
        <v/>
      </c>
      <c r="AT125" s="18" t="str">
        <f t="shared" si="358"/>
        <v xml:space="preserve">  له دور ثان فى </v>
      </c>
      <c r="AU125" s="34" t="e">
        <f t="shared" si="372"/>
        <v>#VALUE!</v>
      </c>
      <c r="AV125" s="35" t="str">
        <f t="shared" si="373"/>
        <v xml:space="preserve"> عربى</v>
      </c>
      <c r="AW125" s="35" t="str">
        <f t="shared" si="374"/>
        <v xml:space="preserve"> رياضيات</v>
      </c>
      <c r="AX125" s="35" t="str">
        <f t="shared" si="375"/>
        <v xml:space="preserve"> دراسات</v>
      </c>
      <c r="AY125" s="35" t="str">
        <f t="shared" si="376"/>
        <v xml:space="preserve"> علوم</v>
      </c>
      <c r="AZ125" s="35" t="str">
        <f t="shared" si="377"/>
        <v xml:space="preserve"> انجليزى</v>
      </c>
      <c r="BA125" s="35" t="str">
        <f t="shared" si="378"/>
        <v xml:space="preserve"> دين</v>
      </c>
      <c r="BB125" s="35" t="str">
        <f t="shared" si="379"/>
        <v xml:space="preserve"> فنى</v>
      </c>
      <c r="BC125" s="35" t="str">
        <f t="shared" si="380"/>
        <v xml:space="preserve"> رياضى</v>
      </c>
      <c r="BD125" s="35" t="str">
        <f t="shared" si="381"/>
        <v xml:space="preserve"> نشاط 1</v>
      </c>
      <c r="BE125" s="35" t="str">
        <f t="shared" si="382"/>
        <v>نشاط 2</v>
      </c>
      <c r="BF125" s="30">
        <f t="shared" si="359"/>
        <v>0</v>
      </c>
    </row>
    <row r="126" spans="1:58" ht="20.100000000000001" customHeight="1" thickBot="1">
      <c r="A126" s="30" t="str">
        <f t="shared" si="360"/>
        <v/>
      </c>
      <c r="B126" s="31"/>
      <c r="C126" s="30" t="str">
        <f t="shared" si="383"/>
        <v/>
      </c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U126" s="30" t="str">
        <f t="shared" si="361"/>
        <v/>
      </c>
      <c r="V126" s="31" t="str">
        <f t="shared" si="362"/>
        <v/>
      </c>
      <c r="W126" s="30" t="str">
        <f t="shared" si="362"/>
        <v/>
      </c>
      <c r="X126" s="30" t="str">
        <f t="shared" si="362"/>
        <v/>
      </c>
      <c r="Y126" s="1" t="str">
        <f t="shared" si="345"/>
        <v/>
      </c>
      <c r="Z126" s="30" t="str">
        <f t="shared" si="537"/>
        <v/>
      </c>
      <c r="AA126" s="32" t="str">
        <f t="shared" si="363"/>
        <v/>
      </c>
      <c r="AB126" s="30" t="str">
        <f t="shared" si="324"/>
        <v/>
      </c>
      <c r="AC126" s="33" t="str">
        <f t="shared" si="364"/>
        <v/>
      </c>
      <c r="AD126" s="30" t="str">
        <f t="shared" si="455"/>
        <v/>
      </c>
      <c r="AE126" s="33" t="str">
        <f t="shared" si="364"/>
        <v/>
      </c>
      <c r="AF126" s="30" t="str">
        <f t="shared" si="347"/>
        <v/>
      </c>
      <c r="AG126" s="33" t="str">
        <f t="shared" ref="AG126" si="650">IF(AF126="","",IF(AF126="غ","غ",IF(AF126="صفر","دون المستوى",IF(AF126=0,"",IF(AF126&gt;=35,"ممتاز",IF(AF126&gt;=30,"جيد جداً",IF(AF126&gt;=26,"جيد",IF(AF126&gt;=20,"مقبول",IF(AF126&lt;20,"دون المستوى")))))))))</f>
        <v/>
      </c>
      <c r="AH126" s="30" t="str">
        <f t="shared" si="539"/>
        <v/>
      </c>
      <c r="AI126" s="32" t="str">
        <f t="shared" si="366"/>
        <v/>
      </c>
      <c r="AJ126" s="30" t="str">
        <f t="shared" si="450"/>
        <v/>
      </c>
      <c r="AK126" s="32" t="str">
        <f t="shared" ref="AK126" si="651">IF(AJ126="","",IF(AJ126="غ","غ",IF(AJ126="صفر","دون المستوى",IF(AJ126=0,"",IF(AJ126&gt;=17,"ممتاز",IF(AJ126&gt;=13,"جيد جداً",IF(AJ126&gt;=11,"جيد",IF(AJ126&gt;=10,"مقبول",IF(AJ126&lt;10,"دون المستوى")))))))))</f>
        <v/>
      </c>
      <c r="AL126" s="30" t="str">
        <f t="shared" si="621"/>
        <v/>
      </c>
      <c r="AM126" s="32" t="str">
        <f t="shared" ref="AM126" si="652">IF(AL126="","",IF(AL126="غ","غ",IF(AL126="صفر","دون المستوى",IF(AL126=0,"",IF(AL126&gt;=17,"ممتاز",IF(AL126&gt;=13,"جيد جداً",IF(AL126&gt;=11,"جيد",IF(AL126&gt;=10,"مقبول",IF(AL126&lt;10,"دون المستوى")))))))))</f>
        <v/>
      </c>
      <c r="AN126" s="30" t="str">
        <f t="shared" si="353"/>
        <v/>
      </c>
      <c r="AO126" s="32" t="str">
        <f t="shared" ref="AO126" si="653">IF(AN126="","",IF(AN126="غ","غ",IF(AN126="صفر","دون المستوى",IF(AN126=0,"",IF(AN126&gt;=17,"ممتاز",IF(AN126&gt;=13,"جيد جداً",IF(AN126&gt;=11,"جيد",IF(AN126&gt;=10,"مقبول",IF(AN126&lt;10,"دون المستوى")))))))))</f>
        <v/>
      </c>
      <c r="AP126" s="2" t="str">
        <f t="shared" si="370"/>
        <v/>
      </c>
      <c r="AQ126" s="2" t="str">
        <f t="shared" si="355"/>
        <v/>
      </c>
      <c r="AR126" s="30" t="str">
        <f t="shared" si="356"/>
        <v/>
      </c>
      <c r="AS126" s="33" t="str">
        <f t="shared" ref="AS126" si="654">IF(AR126="","",IF(AR126="غ","غ",IF(AR126="صفر","دون المستوى",IF(AR126=0,"",IF(AR126&gt;=35,"ممتاز",IF(AR126&gt;=30,"جيد جداً",IF(AR126&gt;=26,"جيد",IF(AR126&gt;=20,"مقبول",IF(AR126&lt;20,"دون المستوى")))))))))</f>
        <v/>
      </c>
      <c r="AT126" s="18" t="str">
        <f t="shared" si="358"/>
        <v xml:space="preserve">  له دور ثان فى </v>
      </c>
      <c r="AU126" s="34" t="e">
        <f t="shared" si="372"/>
        <v>#VALUE!</v>
      </c>
      <c r="AV126" s="35" t="str">
        <f t="shared" si="373"/>
        <v xml:space="preserve"> عربى</v>
      </c>
      <c r="AW126" s="35" t="str">
        <f t="shared" si="374"/>
        <v xml:space="preserve"> رياضيات</v>
      </c>
      <c r="AX126" s="35" t="str">
        <f t="shared" si="375"/>
        <v xml:space="preserve"> دراسات</v>
      </c>
      <c r="AY126" s="35" t="str">
        <f t="shared" si="376"/>
        <v xml:space="preserve"> علوم</v>
      </c>
      <c r="AZ126" s="35" t="str">
        <f t="shared" si="377"/>
        <v xml:space="preserve"> انجليزى</v>
      </c>
      <c r="BA126" s="35" t="str">
        <f t="shared" si="378"/>
        <v xml:space="preserve"> دين</v>
      </c>
      <c r="BB126" s="35" t="str">
        <f t="shared" si="379"/>
        <v xml:space="preserve"> فنى</v>
      </c>
      <c r="BC126" s="35" t="str">
        <f t="shared" si="380"/>
        <v xml:space="preserve"> رياضى</v>
      </c>
      <c r="BD126" s="35" t="str">
        <f t="shared" si="381"/>
        <v xml:space="preserve"> نشاط 1</v>
      </c>
      <c r="BE126" s="35" t="str">
        <f t="shared" si="382"/>
        <v>نشاط 2</v>
      </c>
      <c r="BF126" s="30">
        <f t="shared" si="359"/>
        <v>0</v>
      </c>
    </row>
    <row r="127" spans="1:58" ht="20.100000000000001" customHeight="1" thickBot="1">
      <c r="A127" s="30" t="str">
        <f t="shared" si="360"/>
        <v/>
      </c>
      <c r="B127" s="31"/>
      <c r="C127" s="30" t="str">
        <f t="shared" si="383"/>
        <v/>
      </c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U127" s="30" t="str">
        <f t="shared" si="361"/>
        <v/>
      </c>
      <c r="V127" s="31" t="str">
        <f t="shared" si="362"/>
        <v/>
      </c>
      <c r="W127" s="30" t="str">
        <f t="shared" si="362"/>
        <v/>
      </c>
      <c r="X127" s="30" t="str">
        <f t="shared" si="362"/>
        <v/>
      </c>
      <c r="Y127" s="1" t="str">
        <f t="shared" si="345"/>
        <v/>
      </c>
      <c r="Z127" s="30" t="str">
        <f t="shared" si="537"/>
        <v/>
      </c>
      <c r="AA127" s="32" t="str">
        <f t="shared" si="363"/>
        <v/>
      </c>
      <c r="AB127" s="30" t="str">
        <f t="shared" si="324"/>
        <v/>
      </c>
      <c r="AC127" s="33" t="str">
        <f t="shared" si="364"/>
        <v/>
      </c>
      <c r="AD127" s="30" t="str">
        <f t="shared" si="455"/>
        <v/>
      </c>
      <c r="AE127" s="33" t="str">
        <f t="shared" si="364"/>
        <v/>
      </c>
      <c r="AF127" s="30" t="str">
        <f t="shared" si="347"/>
        <v/>
      </c>
      <c r="AG127" s="33" t="str">
        <f t="shared" ref="AG127" si="655">IF(AF127="","",IF(AF127="غ","غ",IF(AF127="صفر","دون المستوى",IF(AF127=0,"",IF(AF127&gt;=35,"ممتاز",IF(AF127&gt;=30,"جيد جداً",IF(AF127&gt;=26,"جيد",IF(AF127&gt;=20,"مقبول",IF(AF127&lt;20,"دون المستوى")))))))))</f>
        <v/>
      </c>
      <c r="AH127" s="30" t="str">
        <f t="shared" si="539"/>
        <v/>
      </c>
      <c r="AI127" s="32" t="str">
        <f t="shared" si="366"/>
        <v/>
      </c>
      <c r="AJ127" s="30" t="str">
        <f t="shared" si="450"/>
        <v/>
      </c>
      <c r="AK127" s="32" t="str">
        <f t="shared" ref="AK127" si="656">IF(AJ127="","",IF(AJ127="غ","غ",IF(AJ127="صفر","دون المستوى",IF(AJ127=0,"",IF(AJ127&gt;=17,"ممتاز",IF(AJ127&gt;=13,"جيد جداً",IF(AJ127&gt;=11,"جيد",IF(AJ127&gt;=10,"مقبول",IF(AJ127&lt;10,"دون المستوى")))))))))</f>
        <v/>
      </c>
      <c r="AL127" s="30" t="str">
        <f t="shared" si="621"/>
        <v/>
      </c>
      <c r="AM127" s="32" t="str">
        <f t="shared" ref="AM127" si="657">IF(AL127="","",IF(AL127="غ","غ",IF(AL127="صفر","دون المستوى",IF(AL127=0,"",IF(AL127&gt;=17,"ممتاز",IF(AL127&gt;=13,"جيد جداً",IF(AL127&gt;=11,"جيد",IF(AL127&gt;=10,"مقبول",IF(AL127&lt;10,"دون المستوى")))))))))</f>
        <v/>
      </c>
      <c r="AN127" s="30" t="str">
        <f t="shared" si="353"/>
        <v/>
      </c>
      <c r="AO127" s="32" t="str">
        <f t="shared" ref="AO127" si="658">IF(AN127="","",IF(AN127="غ","غ",IF(AN127="صفر","دون المستوى",IF(AN127=0,"",IF(AN127&gt;=17,"ممتاز",IF(AN127&gt;=13,"جيد جداً",IF(AN127&gt;=11,"جيد",IF(AN127&gt;=10,"مقبول",IF(AN127&lt;10,"دون المستوى")))))))))</f>
        <v/>
      </c>
      <c r="AP127" s="2" t="str">
        <f t="shared" si="370"/>
        <v/>
      </c>
      <c r="AQ127" s="2" t="str">
        <f t="shared" si="355"/>
        <v/>
      </c>
      <c r="AR127" s="30" t="str">
        <f t="shared" si="356"/>
        <v/>
      </c>
      <c r="AS127" s="33" t="str">
        <f t="shared" ref="AS127" si="659">IF(AR127="","",IF(AR127="غ","غ",IF(AR127="صفر","دون المستوى",IF(AR127=0,"",IF(AR127&gt;=35,"ممتاز",IF(AR127&gt;=30,"جيد جداً",IF(AR127&gt;=26,"جيد",IF(AR127&gt;=20,"مقبول",IF(AR127&lt;20,"دون المستوى")))))))))</f>
        <v/>
      </c>
      <c r="AT127" s="18" t="str">
        <f t="shared" si="358"/>
        <v xml:space="preserve">  له دور ثان فى </v>
      </c>
      <c r="AU127" s="34" t="e">
        <f t="shared" si="372"/>
        <v>#VALUE!</v>
      </c>
      <c r="AV127" s="35" t="str">
        <f t="shared" si="373"/>
        <v xml:space="preserve"> عربى</v>
      </c>
      <c r="AW127" s="35" t="str">
        <f t="shared" si="374"/>
        <v xml:space="preserve"> رياضيات</v>
      </c>
      <c r="AX127" s="35" t="str">
        <f t="shared" si="375"/>
        <v xml:space="preserve"> دراسات</v>
      </c>
      <c r="AY127" s="35" t="str">
        <f t="shared" si="376"/>
        <v xml:space="preserve"> علوم</v>
      </c>
      <c r="AZ127" s="35" t="str">
        <f t="shared" si="377"/>
        <v xml:space="preserve"> انجليزى</v>
      </c>
      <c r="BA127" s="35" t="str">
        <f t="shared" si="378"/>
        <v xml:space="preserve"> دين</v>
      </c>
      <c r="BB127" s="35" t="str">
        <f t="shared" si="379"/>
        <v xml:space="preserve"> فنى</v>
      </c>
      <c r="BC127" s="35" t="str">
        <f t="shared" si="380"/>
        <v xml:space="preserve"> رياضى</v>
      </c>
      <c r="BD127" s="35" t="str">
        <f t="shared" si="381"/>
        <v xml:space="preserve"> نشاط 1</v>
      </c>
      <c r="BE127" s="35" t="str">
        <f t="shared" si="382"/>
        <v>نشاط 2</v>
      </c>
      <c r="BF127" s="30">
        <f t="shared" si="359"/>
        <v>0</v>
      </c>
    </row>
    <row r="128" spans="1:58" ht="20.100000000000001" customHeight="1" thickBot="1">
      <c r="A128" s="30" t="str">
        <f t="shared" si="360"/>
        <v/>
      </c>
      <c r="B128" s="31"/>
      <c r="C128" s="30" t="str">
        <f t="shared" si="383"/>
        <v/>
      </c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U128" s="30" t="str">
        <f t="shared" si="361"/>
        <v/>
      </c>
      <c r="V128" s="31" t="str">
        <f t="shared" si="362"/>
        <v/>
      </c>
      <c r="W128" s="30" t="str">
        <f t="shared" si="362"/>
        <v/>
      </c>
      <c r="X128" s="30" t="str">
        <f t="shared" si="362"/>
        <v/>
      </c>
      <c r="Y128" s="1" t="str">
        <f t="shared" si="345"/>
        <v/>
      </c>
      <c r="Z128" s="30" t="str">
        <f t="shared" si="537"/>
        <v/>
      </c>
      <c r="AA128" s="32" t="str">
        <f t="shared" si="363"/>
        <v/>
      </c>
      <c r="AB128" s="30" t="str">
        <f t="shared" si="324"/>
        <v/>
      </c>
      <c r="AC128" s="33" t="str">
        <f t="shared" si="364"/>
        <v/>
      </c>
      <c r="AD128" s="30" t="str">
        <f t="shared" si="455"/>
        <v/>
      </c>
      <c r="AE128" s="33" t="str">
        <f t="shared" si="364"/>
        <v/>
      </c>
      <c r="AF128" s="30" t="str">
        <f t="shared" si="347"/>
        <v/>
      </c>
      <c r="AG128" s="33" t="str">
        <f t="shared" ref="AG128" si="660">IF(AF128="","",IF(AF128="غ","غ",IF(AF128="صفر","دون المستوى",IF(AF128=0,"",IF(AF128&gt;=35,"ممتاز",IF(AF128&gt;=30,"جيد جداً",IF(AF128&gt;=26,"جيد",IF(AF128&gt;=20,"مقبول",IF(AF128&lt;20,"دون المستوى")))))))))</f>
        <v/>
      </c>
      <c r="AH128" s="30" t="str">
        <f t="shared" si="539"/>
        <v/>
      </c>
      <c r="AI128" s="32" t="str">
        <f t="shared" si="366"/>
        <v/>
      </c>
      <c r="AJ128" s="30" t="str">
        <f t="shared" si="450"/>
        <v/>
      </c>
      <c r="AK128" s="32" t="str">
        <f t="shared" ref="AK128" si="661">IF(AJ128="","",IF(AJ128="غ","غ",IF(AJ128="صفر","دون المستوى",IF(AJ128=0,"",IF(AJ128&gt;=17,"ممتاز",IF(AJ128&gt;=13,"جيد جداً",IF(AJ128&gt;=11,"جيد",IF(AJ128&gt;=10,"مقبول",IF(AJ128&lt;10,"دون المستوى")))))))))</f>
        <v/>
      </c>
      <c r="AL128" s="30" t="str">
        <f t="shared" si="621"/>
        <v/>
      </c>
      <c r="AM128" s="32" t="str">
        <f t="shared" ref="AM128" si="662">IF(AL128="","",IF(AL128="غ","غ",IF(AL128="صفر","دون المستوى",IF(AL128=0,"",IF(AL128&gt;=17,"ممتاز",IF(AL128&gt;=13,"جيد جداً",IF(AL128&gt;=11,"جيد",IF(AL128&gt;=10,"مقبول",IF(AL128&lt;10,"دون المستوى")))))))))</f>
        <v/>
      </c>
      <c r="AN128" s="30" t="str">
        <f t="shared" si="353"/>
        <v/>
      </c>
      <c r="AO128" s="32" t="str">
        <f t="shared" ref="AO128" si="663">IF(AN128="","",IF(AN128="غ","غ",IF(AN128="صفر","دون المستوى",IF(AN128=0,"",IF(AN128&gt;=17,"ممتاز",IF(AN128&gt;=13,"جيد جداً",IF(AN128&gt;=11,"جيد",IF(AN128&gt;=10,"مقبول",IF(AN128&lt;10,"دون المستوى")))))))))</f>
        <v/>
      </c>
      <c r="AP128" s="2" t="str">
        <f t="shared" si="370"/>
        <v/>
      </c>
      <c r="AQ128" s="2" t="str">
        <f t="shared" si="355"/>
        <v/>
      </c>
      <c r="AR128" s="30" t="str">
        <f t="shared" si="356"/>
        <v/>
      </c>
      <c r="AS128" s="33" t="str">
        <f t="shared" ref="AS128" si="664">IF(AR128="","",IF(AR128="غ","غ",IF(AR128="صفر","دون المستوى",IF(AR128=0,"",IF(AR128&gt;=35,"ممتاز",IF(AR128&gt;=30,"جيد جداً",IF(AR128&gt;=26,"جيد",IF(AR128&gt;=20,"مقبول",IF(AR128&lt;20,"دون المستوى")))))))))</f>
        <v/>
      </c>
      <c r="AT128" s="18" t="str">
        <f t="shared" si="358"/>
        <v xml:space="preserve">  له دور ثان فى </v>
      </c>
      <c r="AU128" s="34" t="e">
        <f t="shared" si="372"/>
        <v>#VALUE!</v>
      </c>
      <c r="AV128" s="35" t="str">
        <f t="shared" si="373"/>
        <v xml:space="preserve"> عربى</v>
      </c>
      <c r="AW128" s="35" t="str">
        <f t="shared" si="374"/>
        <v xml:space="preserve"> رياضيات</v>
      </c>
      <c r="AX128" s="35" t="str">
        <f t="shared" si="375"/>
        <v xml:space="preserve"> دراسات</v>
      </c>
      <c r="AY128" s="35" t="str">
        <f t="shared" si="376"/>
        <v xml:space="preserve"> علوم</v>
      </c>
      <c r="AZ128" s="35" t="str">
        <f t="shared" si="377"/>
        <v xml:space="preserve"> انجليزى</v>
      </c>
      <c r="BA128" s="35" t="str">
        <f t="shared" si="378"/>
        <v xml:space="preserve"> دين</v>
      </c>
      <c r="BB128" s="35" t="str">
        <f t="shared" si="379"/>
        <v xml:space="preserve"> فنى</v>
      </c>
      <c r="BC128" s="35" t="str">
        <f t="shared" si="380"/>
        <v xml:space="preserve"> رياضى</v>
      </c>
      <c r="BD128" s="35" t="str">
        <f t="shared" si="381"/>
        <v xml:space="preserve"> نشاط 1</v>
      </c>
      <c r="BE128" s="35" t="str">
        <f t="shared" si="382"/>
        <v>نشاط 2</v>
      </c>
      <c r="BF128" s="30">
        <f t="shared" si="359"/>
        <v>0</v>
      </c>
    </row>
    <row r="129" spans="1:58" ht="20.100000000000001" customHeight="1" thickBot="1">
      <c r="A129" s="30" t="str">
        <f t="shared" si="360"/>
        <v/>
      </c>
      <c r="B129" s="31"/>
      <c r="C129" s="30" t="str">
        <f t="shared" si="383"/>
        <v/>
      </c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U129" s="30" t="str">
        <f t="shared" si="361"/>
        <v/>
      </c>
      <c r="V129" s="31" t="str">
        <f t="shared" si="362"/>
        <v/>
      </c>
      <c r="W129" s="30" t="str">
        <f t="shared" si="362"/>
        <v/>
      </c>
      <c r="X129" s="30" t="str">
        <f t="shared" si="362"/>
        <v/>
      </c>
      <c r="Y129" s="1" t="str">
        <f t="shared" si="345"/>
        <v/>
      </c>
      <c r="Z129" s="30" t="str">
        <f t="shared" si="537"/>
        <v/>
      </c>
      <c r="AA129" s="32" t="str">
        <f t="shared" si="363"/>
        <v/>
      </c>
      <c r="AB129" s="30" t="str">
        <f t="shared" si="324"/>
        <v/>
      </c>
      <c r="AC129" s="33" t="str">
        <f t="shared" si="364"/>
        <v/>
      </c>
      <c r="AD129" s="30" t="str">
        <f t="shared" si="455"/>
        <v/>
      </c>
      <c r="AE129" s="33" t="str">
        <f t="shared" si="364"/>
        <v/>
      </c>
      <c r="AF129" s="30" t="str">
        <f t="shared" si="347"/>
        <v/>
      </c>
      <c r="AG129" s="33" t="str">
        <f t="shared" ref="AG129" si="665">IF(AF129="","",IF(AF129="غ","غ",IF(AF129="صفر","دون المستوى",IF(AF129=0,"",IF(AF129&gt;=35,"ممتاز",IF(AF129&gt;=30,"جيد جداً",IF(AF129&gt;=26,"جيد",IF(AF129&gt;=20,"مقبول",IF(AF129&lt;20,"دون المستوى")))))))))</f>
        <v/>
      </c>
      <c r="AH129" s="30" t="str">
        <f t="shared" si="539"/>
        <v/>
      </c>
      <c r="AI129" s="32" t="str">
        <f t="shared" si="366"/>
        <v/>
      </c>
      <c r="AJ129" s="30" t="str">
        <f t="shared" si="450"/>
        <v/>
      </c>
      <c r="AK129" s="32" t="str">
        <f t="shared" ref="AK129" si="666">IF(AJ129="","",IF(AJ129="غ","غ",IF(AJ129="صفر","دون المستوى",IF(AJ129=0,"",IF(AJ129&gt;=17,"ممتاز",IF(AJ129&gt;=13,"جيد جداً",IF(AJ129&gt;=11,"جيد",IF(AJ129&gt;=10,"مقبول",IF(AJ129&lt;10,"دون المستوى")))))))))</f>
        <v/>
      </c>
      <c r="AL129" s="30" t="str">
        <f t="shared" si="621"/>
        <v/>
      </c>
      <c r="AM129" s="32" t="str">
        <f t="shared" ref="AM129" si="667">IF(AL129="","",IF(AL129="غ","غ",IF(AL129="صفر","دون المستوى",IF(AL129=0,"",IF(AL129&gt;=17,"ممتاز",IF(AL129&gt;=13,"جيد جداً",IF(AL129&gt;=11,"جيد",IF(AL129&gt;=10,"مقبول",IF(AL129&lt;10,"دون المستوى")))))))))</f>
        <v/>
      </c>
      <c r="AN129" s="30" t="str">
        <f t="shared" si="353"/>
        <v/>
      </c>
      <c r="AO129" s="32" t="str">
        <f t="shared" ref="AO129" si="668">IF(AN129="","",IF(AN129="غ","غ",IF(AN129="صفر","دون المستوى",IF(AN129=0,"",IF(AN129&gt;=17,"ممتاز",IF(AN129&gt;=13,"جيد جداً",IF(AN129&gt;=11,"جيد",IF(AN129&gt;=10,"مقبول",IF(AN129&lt;10,"دون المستوى")))))))))</f>
        <v/>
      </c>
      <c r="AP129" s="2" t="str">
        <f t="shared" si="370"/>
        <v/>
      </c>
      <c r="AQ129" s="2" t="str">
        <f t="shared" si="355"/>
        <v/>
      </c>
      <c r="AR129" s="30" t="str">
        <f t="shared" si="356"/>
        <v/>
      </c>
      <c r="AS129" s="33" t="str">
        <f t="shared" ref="AS129" si="669">IF(AR129="","",IF(AR129="غ","غ",IF(AR129="صفر","دون المستوى",IF(AR129=0,"",IF(AR129&gt;=35,"ممتاز",IF(AR129&gt;=30,"جيد جداً",IF(AR129&gt;=26,"جيد",IF(AR129&gt;=20,"مقبول",IF(AR129&lt;20,"دون المستوى")))))))))</f>
        <v/>
      </c>
      <c r="AT129" s="18" t="str">
        <f t="shared" si="358"/>
        <v xml:space="preserve">  له دور ثان فى </v>
      </c>
      <c r="AU129" s="34" t="e">
        <f t="shared" si="372"/>
        <v>#VALUE!</v>
      </c>
      <c r="AV129" s="35" t="str">
        <f t="shared" si="373"/>
        <v xml:space="preserve"> عربى</v>
      </c>
      <c r="AW129" s="35" t="str">
        <f t="shared" si="374"/>
        <v xml:space="preserve"> رياضيات</v>
      </c>
      <c r="AX129" s="35" t="str">
        <f t="shared" si="375"/>
        <v xml:space="preserve"> دراسات</v>
      </c>
      <c r="AY129" s="35" t="str">
        <f t="shared" si="376"/>
        <v xml:space="preserve"> علوم</v>
      </c>
      <c r="AZ129" s="35" t="str">
        <f t="shared" si="377"/>
        <v xml:space="preserve"> انجليزى</v>
      </c>
      <c r="BA129" s="35" t="str">
        <f t="shared" si="378"/>
        <v xml:space="preserve"> دين</v>
      </c>
      <c r="BB129" s="35" t="str">
        <f t="shared" si="379"/>
        <v xml:space="preserve"> فنى</v>
      </c>
      <c r="BC129" s="35" t="str">
        <f t="shared" si="380"/>
        <v xml:space="preserve"> رياضى</v>
      </c>
      <c r="BD129" s="35" t="str">
        <f t="shared" si="381"/>
        <v xml:space="preserve"> نشاط 1</v>
      </c>
      <c r="BE129" s="35" t="str">
        <f t="shared" si="382"/>
        <v>نشاط 2</v>
      </c>
      <c r="BF129" s="30">
        <f t="shared" si="359"/>
        <v>0</v>
      </c>
    </row>
    <row r="130" spans="1:58" ht="20.100000000000001" customHeight="1" thickBot="1">
      <c r="A130" s="30" t="str">
        <f t="shared" si="360"/>
        <v/>
      </c>
      <c r="B130" s="31"/>
      <c r="C130" s="30" t="str">
        <f t="shared" si="383"/>
        <v/>
      </c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U130" s="30" t="str">
        <f t="shared" si="361"/>
        <v/>
      </c>
      <c r="V130" s="31" t="str">
        <f t="shared" si="362"/>
        <v/>
      </c>
      <c r="W130" s="30" t="str">
        <f t="shared" si="362"/>
        <v/>
      </c>
      <c r="X130" s="30" t="str">
        <f t="shared" si="362"/>
        <v/>
      </c>
      <c r="Y130" s="1" t="str">
        <f t="shared" si="345"/>
        <v/>
      </c>
      <c r="Z130" s="30" t="str">
        <f t="shared" si="537"/>
        <v/>
      </c>
      <c r="AA130" s="32" t="str">
        <f t="shared" si="363"/>
        <v/>
      </c>
      <c r="AB130" s="30" t="str">
        <f t="shared" si="324"/>
        <v/>
      </c>
      <c r="AC130" s="33" t="str">
        <f t="shared" si="364"/>
        <v/>
      </c>
      <c r="AD130" s="30" t="str">
        <f t="shared" si="455"/>
        <v/>
      </c>
      <c r="AE130" s="33" t="str">
        <f t="shared" si="364"/>
        <v/>
      </c>
      <c r="AF130" s="30" t="str">
        <f t="shared" si="347"/>
        <v/>
      </c>
      <c r="AG130" s="33" t="str">
        <f t="shared" ref="AG130" si="670">IF(AF130="","",IF(AF130="غ","غ",IF(AF130="صفر","دون المستوى",IF(AF130=0,"",IF(AF130&gt;=35,"ممتاز",IF(AF130&gt;=30,"جيد جداً",IF(AF130&gt;=26,"جيد",IF(AF130&gt;=20,"مقبول",IF(AF130&lt;20,"دون المستوى")))))))))</f>
        <v/>
      </c>
      <c r="AH130" s="30" t="str">
        <f t="shared" si="539"/>
        <v/>
      </c>
      <c r="AI130" s="32" t="str">
        <f t="shared" si="366"/>
        <v/>
      </c>
      <c r="AJ130" s="30" t="str">
        <f t="shared" si="450"/>
        <v/>
      </c>
      <c r="AK130" s="32" t="str">
        <f t="shared" ref="AK130" si="671">IF(AJ130="","",IF(AJ130="غ","غ",IF(AJ130="صفر","دون المستوى",IF(AJ130=0,"",IF(AJ130&gt;=17,"ممتاز",IF(AJ130&gt;=13,"جيد جداً",IF(AJ130&gt;=11,"جيد",IF(AJ130&gt;=10,"مقبول",IF(AJ130&lt;10,"دون المستوى")))))))))</f>
        <v/>
      </c>
      <c r="AL130" s="30" t="str">
        <f t="shared" si="621"/>
        <v/>
      </c>
      <c r="AM130" s="32" t="str">
        <f t="shared" ref="AM130" si="672">IF(AL130="","",IF(AL130="غ","غ",IF(AL130="صفر","دون المستوى",IF(AL130=0,"",IF(AL130&gt;=17,"ممتاز",IF(AL130&gt;=13,"جيد جداً",IF(AL130&gt;=11,"جيد",IF(AL130&gt;=10,"مقبول",IF(AL130&lt;10,"دون المستوى")))))))))</f>
        <v/>
      </c>
      <c r="AN130" s="30" t="str">
        <f t="shared" si="353"/>
        <v/>
      </c>
      <c r="AO130" s="32" t="str">
        <f t="shared" ref="AO130" si="673">IF(AN130="","",IF(AN130="غ","غ",IF(AN130="صفر","دون المستوى",IF(AN130=0,"",IF(AN130&gt;=17,"ممتاز",IF(AN130&gt;=13,"جيد جداً",IF(AN130&gt;=11,"جيد",IF(AN130&gt;=10,"مقبول",IF(AN130&lt;10,"دون المستوى")))))))))</f>
        <v/>
      </c>
      <c r="AP130" s="2" t="str">
        <f t="shared" si="370"/>
        <v/>
      </c>
      <c r="AQ130" s="2" t="str">
        <f t="shared" si="355"/>
        <v/>
      </c>
      <c r="AR130" s="30" t="str">
        <f t="shared" si="356"/>
        <v/>
      </c>
      <c r="AS130" s="33" t="str">
        <f t="shared" ref="AS130" si="674">IF(AR130="","",IF(AR130="غ","غ",IF(AR130="صفر","دون المستوى",IF(AR130=0,"",IF(AR130&gt;=35,"ممتاز",IF(AR130&gt;=30,"جيد جداً",IF(AR130&gt;=26,"جيد",IF(AR130&gt;=20,"مقبول",IF(AR130&lt;20,"دون المستوى")))))))))</f>
        <v/>
      </c>
      <c r="AT130" s="18" t="str">
        <f t="shared" si="358"/>
        <v xml:space="preserve">  له دور ثان فى </v>
      </c>
      <c r="AU130" s="34" t="e">
        <f t="shared" si="372"/>
        <v>#VALUE!</v>
      </c>
      <c r="AV130" s="35" t="str">
        <f t="shared" si="373"/>
        <v xml:space="preserve"> عربى</v>
      </c>
      <c r="AW130" s="35" t="str">
        <f t="shared" si="374"/>
        <v xml:space="preserve"> رياضيات</v>
      </c>
      <c r="AX130" s="35" t="str">
        <f t="shared" si="375"/>
        <v xml:space="preserve"> دراسات</v>
      </c>
      <c r="AY130" s="35" t="str">
        <f t="shared" si="376"/>
        <v xml:space="preserve"> علوم</v>
      </c>
      <c r="AZ130" s="35" t="str">
        <f t="shared" si="377"/>
        <v xml:space="preserve"> انجليزى</v>
      </c>
      <c r="BA130" s="35" t="str">
        <f t="shared" si="378"/>
        <v xml:space="preserve"> دين</v>
      </c>
      <c r="BB130" s="35" t="str">
        <f t="shared" si="379"/>
        <v xml:space="preserve"> فنى</v>
      </c>
      <c r="BC130" s="35" t="str">
        <f t="shared" si="380"/>
        <v xml:space="preserve"> رياضى</v>
      </c>
      <c r="BD130" s="35" t="str">
        <f t="shared" si="381"/>
        <v xml:space="preserve"> نشاط 1</v>
      </c>
      <c r="BE130" s="35" t="str">
        <f t="shared" si="382"/>
        <v>نشاط 2</v>
      </c>
      <c r="BF130" s="30">
        <f t="shared" si="359"/>
        <v>0</v>
      </c>
    </row>
    <row r="131" spans="1:58" ht="20.100000000000001" customHeight="1" thickBot="1">
      <c r="A131" s="30" t="str">
        <f t="shared" si="360"/>
        <v/>
      </c>
      <c r="B131" s="31"/>
      <c r="C131" s="30" t="str">
        <f t="shared" si="383"/>
        <v/>
      </c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U131" s="30" t="str">
        <f t="shared" si="361"/>
        <v/>
      </c>
      <c r="V131" s="31" t="str">
        <f t="shared" si="362"/>
        <v/>
      </c>
      <c r="W131" s="30" t="str">
        <f t="shared" si="362"/>
        <v/>
      </c>
      <c r="X131" s="30" t="str">
        <f t="shared" si="362"/>
        <v/>
      </c>
      <c r="Y131" s="1" t="str">
        <f t="shared" si="345"/>
        <v/>
      </c>
      <c r="Z131" s="30" t="str">
        <f t="shared" si="537"/>
        <v/>
      </c>
      <c r="AA131" s="32" t="str">
        <f t="shared" si="363"/>
        <v/>
      </c>
      <c r="AB131" s="30" t="str">
        <f t="shared" si="324"/>
        <v/>
      </c>
      <c r="AC131" s="33" t="str">
        <f t="shared" si="364"/>
        <v/>
      </c>
      <c r="AD131" s="30" t="str">
        <f t="shared" si="455"/>
        <v/>
      </c>
      <c r="AE131" s="33" t="str">
        <f t="shared" si="364"/>
        <v/>
      </c>
      <c r="AF131" s="30" t="str">
        <f t="shared" si="347"/>
        <v/>
      </c>
      <c r="AG131" s="33" t="str">
        <f t="shared" ref="AG131" si="675">IF(AF131="","",IF(AF131="غ","غ",IF(AF131="صفر","دون المستوى",IF(AF131=0,"",IF(AF131&gt;=35,"ممتاز",IF(AF131&gt;=30,"جيد جداً",IF(AF131&gt;=26,"جيد",IF(AF131&gt;=20,"مقبول",IF(AF131&lt;20,"دون المستوى")))))))))</f>
        <v/>
      </c>
      <c r="AH131" s="30" t="str">
        <f t="shared" si="539"/>
        <v/>
      </c>
      <c r="AI131" s="32" t="str">
        <f t="shared" si="366"/>
        <v/>
      </c>
      <c r="AJ131" s="30" t="str">
        <f t="shared" si="450"/>
        <v/>
      </c>
      <c r="AK131" s="32" t="str">
        <f t="shared" ref="AK131" si="676">IF(AJ131="","",IF(AJ131="غ","غ",IF(AJ131="صفر","دون المستوى",IF(AJ131=0,"",IF(AJ131&gt;=17,"ممتاز",IF(AJ131&gt;=13,"جيد جداً",IF(AJ131&gt;=11,"جيد",IF(AJ131&gt;=10,"مقبول",IF(AJ131&lt;10,"دون المستوى")))))))))</f>
        <v/>
      </c>
      <c r="AL131" s="30" t="str">
        <f t="shared" si="621"/>
        <v/>
      </c>
      <c r="AM131" s="32" t="str">
        <f t="shared" ref="AM131" si="677">IF(AL131="","",IF(AL131="غ","غ",IF(AL131="صفر","دون المستوى",IF(AL131=0,"",IF(AL131&gt;=17,"ممتاز",IF(AL131&gt;=13,"جيد جداً",IF(AL131&gt;=11,"جيد",IF(AL131&gt;=10,"مقبول",IF(AL131&lt;10,"دون المستوى")))))))))</f>
        <v/>
      </c>
      <c r="AN131" s="30" t="str">
        <f t="shared" si="353"/>
        <v/>
      </c>
      <c r="AO131" s="32" t="str">
        <f t="shared" ref="AO131" si="678">IF(AN131="","",IF(AN131="غ","غ",IF(AN131="صفر","دون المستوى",IF(AN131=0,"",IF(AN131&gt;=17,"ممتاز",IF(AN131&gt;=13,"جيد جداً",IF(AN131&gt;=11,"جيد",IF(AN131&gt;=10,"مقبول",IF(AN131&lt;10,"دون المستوى")))))))))</f>
        <v/>
      </c>
      <c r="AP131" s="2" t="str">
        <f t="shared" si="370"/>
        <v/>
      </c>
      <c r="AQ131" s="2" t="str">
        <f t="shared" si="355"/>
        <v/>
      </c>
      <c r="AR131" s="30" t="str">
        <f t="shared" si="356"/>
        <v/>
      </c>
      <c r="AS131" s="33" t="str">
        <f t="shared" ref="AS131" si="679">IF(AR131="","",IF(AR131="غ","غ",IF(AR131="صفر","دون المستوى",IF(AR131=0,"",IF(AR131&gt;=35,"ممتاز",IF(AR131&gt;=30,"جيد جداً",IF(AR131&gt;=26,"جيد",IF(AR131&gt;=20,"مقبول",IF(AR131&lt;20,"دون المستوى")))))))))</f>
        <v/>
      </c>
      <c r="AT131" s="18" t="str">
        <f t="shared" si="358"/>
        <v xml:space="preserve">  له دور ثان فى </v>
      </c>
      <c r="AU131" s="34" t="e">
        <f t="shared" si="372"/>
        <v>#VALUE!</v>
      </c>
      <c r="AV131" s="35" t="str">
        <f t="shared" si="373"/>
        <v xml:space="preserve"> عربى</v>
      </c>
      <c r="AW131" s="35" t="str">
        <f t="shared" si="374"/>
        <v xml:space="preserve"> رياضيات</v>
      </c>
      <c r="AX131" s="35" t="str">
        <f t="shared" si="375"/>
        <v xml:space="preserve"> دراسات</v>
      </c>
      <c r="AY131" s="35" t="str">
        <f t="shared" si="376"/>
        <v xml:space="preserve"> علوم</v>
      </c>
      <c r="AZ131" s="35" t="str">
        <f t="shared" si="377"/>
        <v xml:space="preserve"> انجليزى</v>
      </c>
      <c r="BA131" s="35" t="str">
        <f t="shared" si="378"/>
        <v xml:space="preserve"> دين</v>
      </c>
      <c r="BB131" s="35" t="str">
        <f t="shared" si="379"/>
        <v xml:space="preserve"> فنى</v>
      </c>
      <c r="BC131" s="35" t="str">
        <f t="shared" si="380"/>
        <v xml:space="preserve"> رياضى</v>
      </c>
      <c r="BD131" s="35" t="str">
        <f t="shared" si="381"/>
        <v xml:space="preserve"> نشاط 1</v>
      </c>
      <c r="BE131" s="35" t="str">
        <f t="shared" si="382"/>
        <v>نشاط 2</v>
      </c>
      <c r="BF131" s="30">
        <f t="shared" si="359"/>
        <v>0</v>
      </c>
    </row>
    <row r="132" spans="1:58" ht="20.100000000000001" customHeight="1" thickBot="1">
      <c r="A132" s="30" t="str">
        <f t="shared" si="360"/>
        <v/>
      </c>
      <c r="B132" s="31"/>
      <c r="C132" s="30" t="str">
        <f t="shared" si="383"/>
        <v/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U132" s="30" t="str">
        <f t="shared" si="361"/>
        <v/>
      </c>
      <c r="V132" s="31" t="str">
        <f t="shared" si="362"/>
        <v/>
      </c>
      <c r="W132" s="30" t="str">
        <f t="shared" si="362"/>
        <v/>
      </c>
      <c r="X132" s="30" t="str">
        <f t="shared" si="362"/>
        <v/>
      </c>
      <c r="Y132" s="1" t="str">
        <f t="shared" si="345"/>
        <v/>
      </c>
      <c r="Z132" s="30" t="str">
        <f t="shared" si="537"/>
        <v/>
      </c>
      <c r="AA132" s="32" t="str">
        <f t="shared" si="363"/>
        <v/>
      </c>
      <c r="AB132" s="30" t="str">
        <f t="shared" ref="AB132:AB195" si="680">IF(F132="","",F132)</f>
        <v/>
      </c>
      <c r="AC132" s="33" t="str">
        <f t="shared" si="364"/>
        <v/>
      </c>
      <c r="AD132" s="30" t="str">
        <f t="shared" si="455"/>
        <v/>
      </c>
      <c r="AE132" s="33" t="str">
        <f t="shared" si="364"/>
        <v/>
      </c>
      <c r="AF132" s="30" t="str">
        <f t="shared" si="347"/>
        <v/>
      </c>
      <c r="AG132" s="33" t="str">
        <f t="shared" ref="AG132" si="681">IF(AF132="","",IF(AF132="غ","غ",IF(AF132="صفر","دون المستوى",IF(AF132=0,"",IF(AF132&gt;=35,"ممتاز",IF(AF132&gt;=30,"جيد جداً",IF(AF132&gt;=26,"جيد",IF(AF132&gt;=20,"مقبول",IF(AF132&lt;20,"دون المستوى")))))))))</f>
        <v/>
      </c>
      <c r="AH132" s="30" t="str">
        <f t="shared" si="539"/>
        <v/>
      </c>
      <c r="AI132" s="32" t="str">
        <f t="shared" si="366"/>
        <v/>
      </c>
      <c r="AJ132" s="30" t="str">
        <f t="shared" si="450"/>
        <v/>
      </c>
      <c r="AK132" s="32" t="str">
        <f t="shared" ref="AK132" si="682">IF(AJ132="","",IF(AJ132="غ","غ",IF(AJ132="صفر","دون المستوى",IF(AJ132=0,"",IF(AJ132&gt;=17,"ممتاز",IF(AJ132&gt;=13,"جيد جداً",IF(AJ132&gt;=11,"جيد",IF(AJ132&gt;=10,"مقبول",IF(AJ132&lt;10,"دون المستوى")))))))))</f>
        <v/>
      </c>
      <c r="AL132" s="30" t="str">
        <f t="shared" si="621"/>
        <v/>
      </c>
      <c r="AM132" s="32" t="str">
        <f t="shared" ref="AM132" si="683">IF(AL132="","",IF(AL132="غ","غ",IF(AL132="صفر","دون المستوى",IF(AL132=0,"",IF(AL132&gt;=17,"ممتاز",IF(AL132&gt;=13,"جيد جداً",IF(AL132&gt;=11,"جيد",IF(AL132&gt;=10,"مقبول",IF(AL132&lt;10,"دون المستوى")))))))))</f>
        <v/>
      </c>
      <c r="AN132" s="30" t="str">
        <f t="shared" si="353"/>
        <v/>
      </c>
      <c r="AO132" s="32" t="str">
        <f t="shared" ref="AO132" si="684">IF(AN132="","",IF(AN132="غ","غ",IF(AN132="صفر","دون المستوى",IF(AN132=0,"",IF(AN132&gt;=17,"ممتاز",IF(AN132&gt;=13,"جيد جداً",IF(AN132&gt;=11,"جيد",IF(AN132&gt;=10,"مقبول",IF(AN132&lt;10,"دون المستوى")))))))))</f>
        <v/>
      </c>
      <c r="AP132" s="2" t="str">
        <f t="shared" si="370"/>
        <v/>
      </c>
      <c r="AQ132" s="2" t="str">
        <f t="shared" si="355"/>
        <v/>
      </c>
      <c r="AR132" s="30" t="str">
        <f t="shared" si="356"/>
        <v/>
      </c>
      <c r="AS132" s="33" t="str">
        <f t="shared" ref="AS132" si="685">IF(AR132="","",IF(AR132="غ","غ",IF(AR132="صفر","دون المستوى",IF(AR132=0,"",IF(AR132&gt;=35,"ممتاز",IF(AR132&gt;=30,"جيد جداً",IF(AR132&gt;=26,"جيد",IF(AR132&gt;=20,"مقبول",IF(AR132&lt;20,"دون المستوى")))))))))</f>
        <v/>
      </c>
      <c r="AT132" s="18" t="str">
        <f t="shared" si="358"/>
        <v xml:space="preserve">  له دور ثان فى </v>
      </c>
      <c r="AU132" s="34" t="e">
        <f t="shared" si="372"/>
        <v>#VALUE!</v>
      </c>
      <c r="AV132" s="35" t="str">
        <f t="shared" si="373"/>
        <v xml:space="preserve"> عربى</v>
      </c>
      <c r="AW132" s="35" t="str">
        <f t="shared" si="374"/>
        <v xml:space="preserve"> رياضيات</v>
      </c>
      <c r="AX132" s="35" t="str">
        <f t="shared" si="375"/>
        <v xml:space="preserve"> دراسات</v>
      </c>
      <c r="AY132" s="35" t="str">
        <f t="shared" si="376"/>
        <v xml:space="preserve"> علوم</v>
      </c>
      <c r="AZ132" s="35" t="str">
        <f t="shared" si="377"/>
        <v xml:space="preserve"> انجليزى</v>
      </c>
      <c r="BA132" s="35" t="str">
        <f t="shared" si="378"/>
        <v xml:space="preserve"> دين</v>
      </c>
      <c r="BB132" s="35" t="str">
        <f t="shared" si="379"/>
        <v xml:space="preserve"> فنى</v>
      </c>
      <c r="BC132" s="35" t="str">
        <f t="shared" si="380"/>
        <v xml:space="preserve"> رياضى</v>
      </c>
      <c r="BD132" s="35" t="str">
        <f t="shared" si="381"/>
        <v xml:space="preserve"> نشاط 1</v>
      </c>
      <c r="BE132" s="35" t="str">
        <f t="shared" si="382"/>
        <v>نشاط 2</v>
      </c>
      <c r="BF132" s="30">
        <f t="shared" si="359"/>
        <v>0</v>
      </c>
    </row>
    <row r="133" spans="1:58" ht="20.100000000000001" customHeight="1" thickBot="1">
      <c r="A133" s="30" t="str">
        <f t="shared" si="360"/>
        <v/>
      </c>
      <c r="B133" s="31"/>
      <c r="C133" s="30" t="str">
        <f t="shared" si="383"/>
        <v/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U133" s="30" t="str">
        <f t="shared" si="361"/>
        <v/>
      </c>
      <c r="V133" s="31" t="str">
        <f t="shared" si="362"/>
        <v/>
      </c>
      <c r="W133" s="30" t="str">
        <f t="shared" si="362"/>
        <v/>
      </c>
      <c r="X133" s="30" t="str">
        <f t="shared" si="362"/>
        <v/>
      </c>
      <c r="Y133" s="1" t="str">
        <f t="shared" si="345"/>
        <v/>
      </c>
      <c r="Z133" s="30" t="str">
        <f t="shared" si="537"/>
        <v/>
      </c>
      <c r="AA133" s="32" t="str">
        <f t="shared" si="363"/>
        <v/>
      </c>
      <c r="AB133" s="30" t="str">
        <f t="shared" si="680"/>
        <v/>
      </c>
      <c r="AC133" s="33" t="str">
        <f t="shared" si="364"/>
        <v/>
      </c>
      <c r="AD133" s="30" t="str">
        <f t="shared" si="455"/>
        <v/>
      </c>
      <c r="AE133" s="33" t="str">
        <f t="shared" si="364"/>
        <v/>
      </c>
      <c r="AF133" s="30" t="str">
        <f t="shared" si="347"/>
        <v/>
      </c>
      <c r="AG133" s="33" t="str">
        <f t="shared" ref="AG133" si="686">IF(AF133="","",IF(AF133="غ","غ",IF(AF133="صفر","دون المستوى",IF(AF133=0,"",IF(AF133&gt;=35,"ممتاز",IF(AF133&gt;=30,"جيد جداً",IF(AF133&gt;=26,"جيد",IF(AF133&gt;=20,"مقبول",IF(AF133&lt;20,"دون المستوى")))))))))</f>
        <v/>
      </c>
      <c r="AH133" s="30" t="str">
        <f t="shared" si="539"/>
        <v/>
      </c>
      <c r="AI133" s="32" t="str">
        <f t="shared" si="366"/>
        <v/>
      </c>
      <c r="AJ133" s="30" t="str">
        <f t="shared" si="450"/>
        <v/>
      </c>
      <c r="AK133" s="32" t="str">
        <f t="shared" ref="AK133" si="687">IF(AJ133="","",IF(AJ133="غ","غ",IF(AJ133="صفر","دون المستوى",IF(AJ133=0,"",IF(AJ133&gt;=17,"ممتاز",IF(AJ133&gt;=13,"جيد جداً",IF(AJ133&gt;=11,"جيد",IF(AJ133&gt;=10,"مقبول",IF(AJ133&lt;10,"دون المستوى")))))))))</f>
        <v/>
      </c>
      <c r="AL133" s="30" t="str">
        <f t="shared" si="621"/>
        <v/>
      </c>
      <c r="AM133" s="32" t="str">
        <f t="shared" ref="AM133" si="688">IF(AL133="","",IF(AL133="غ","غ",IF(AL133="صفر","دون المستوى",IF(AL133=0,"",IF(AL133&gt;=17,"ممتاز",IF(AL133&gt;=13,"جيد جداً",IF(AL133&gt;=11,"جيد",IF(AL133&gt;=10,"مقبول",IF(AL133&lt;10,"دون المستوى")))))))))</f>
        <v/>
      </c>
      <c r="AN133" s="30" t="str">
        <f t="shared" si="353"/>
        <v/>
      </c>
      <c r="AO133" s="32" t="str">
        <f t="shared" ref="AO133" si="689">IF(AN133="","",IF(AN133="غ","غ",IF(AN133="صفر","دون المستوى",IF(AN133=0,"",IF(AN133&gt;=17,"ممتاز",IF(AN133&gt;=13,"جيد جداً",IF(AN133&gt;=11,"جيد",IF(AN133&gt;=10,"مقبول",IF(AN133&lt;10,"دون المستوى")))))))))</f>
        <v/>
      </c>
      <c r="AP133" s="2" t="str">
        <f t="shared" si="370"/>
        <v/>
      </c>
      <c r="AQ133" s="2" t="str">
        <f t="shared" si="355"/>
        <v/>
      </c>
      <c r="AR133" s="30" t="str">
        <f t="shared" si="356"/>
        <v/>
      </c>
      <c r="AS133" s="33" t="str">
        <f t="shared" ref="AS133" si="690">IF(AR133="","",IF(AR133="غ","غ",IF(AR133="صفر","دون المستوى",IF(AR133=0,"",IF(AR133&gt;=35,"ممتاز",IF(AR133&gt;=30,"جيد جداً",IF(AR133&gt;=26,"جيد",IF(AR133&gt;=20,"مقبول",IF(AR133&lt;20,"دون المستوى")))))))))</f>
        <v/>
      </c>
      <c r="AT133" s="18" t="str">
        <f t="shared" si="358"/>
        <v xml:space="preserve">  له دور ثان فى </v>
      </c>
      <c r="AU133" s="34" t="e">
        <f t="shared" si="372"/>
        <v>#VALUE!</v>
      </c>
      <c r="AV133" s="35" t="str">
        <f t="shared" si="373"/>
        <v xml:space="preserve"> عربى</v>
      </c>
      <c r="AW133" s="35" t="str">
        <f t="shared" si="374"/>
        <v xml:space="preserve"> رياضيات</v>
      </c>
      <c r="AX133" s="35" t="str">
        <f t="shared" si="375"/>
        <v xml:space="preserve"> دراسات</v>
      </c>
      <c r="AY133" s="35" t="str">
        <f t="shared" si="376"/>
        <v xml:space="preserve"> علوم</v>
      </c>
      <c r="AZ133" s="35" t="str">
        <f t="shared" si="377"/>
        <v xml:space="preserve"> انجليزى</v>
      </c>
      <c r="BA133" s="35" t="str">
        <f t="shared" si="378"/>
        <v xml:space="preserve"> دين</v>
      </c>
      <c r="BB133" s="35" t="str">
        <f t="shared" si="379"/>
        <v xml:space="preserve"> فنى</v>
      </c>
      <c r="BC133" s="35" t="str">
        <f t="shared" si="380"/>
        <v xml:space="preserve"> رياضى</v>
      </c>
      <c r="BD133" s="35" t="str">
        <f t="shared" si="381"/>
        <v xml:space="preserve"> نشاط 1</v>
      </c>
      <c r="BE133" s="35" t="str">
        <f t="shared" si="382"/>
        <v>نشاط 2</v>
      </c>
      <c r="BF133" s="30">
        <f t="shared" si="359"/>
        <v>0</v>
      </c>
    </row>
    <row r="134" spans="1:58" ht="20.100000000000001" customHeight="1" thickBot="1">
      <c r="A134" s="30" t="str">
        <f t="shared" si="360"/>
        <v/>
      </c>
      <c r="B134" s="31"/>
      <c r="C134" s="30" t="str">
        <f t="shared" si="383"/>
        <v/>
      </c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U134" s="30" t="str">
        <f t="shared" si="361"/>
        <v/>
      </c>
      <c r="V134" s="31" t="str">
        <f t="shared" si="362"/>
        <v/>
      </c>
      <c r="W134" s="30" t="str">
        <f t="shared" si="362"/>
        <v/>
      </c>
      <c r="X134" s="30" t="str">
        <f t="shared" si="362"/>
        <v/>
      </c>
      <c r="Y134" s="1" t="str">
        <f t="shared" si="345"/>
        <v/>
      </c>
      <c r="Z134" s="30" t="str">
        <f t="shared" si="537"/>
        <v/>
      </c>
      <c r="AA134" s="32" t="str">
        <f t="shared" si="363"/>
        <v/>
      </c>
      <c r="AB134" s="30" t="str">
        <f t="shared" si="680"/>
        <v/>
      </c>
      <c r="AC134" s="33" t="str">
        <f t="shared" si="364"/>
        <v/>
      </c>
      <c r="AD134" s="30" t="str">
        <f t="shared" si="455"/>
        <v/>
      </c>
      <c r="AE134" s="33" t="str">
        <f t="shared" si="364"/>
        <v/>
      </c>
      <c r="AF134" s="30" t="str">
        <f t="shared" si="347"/>
        <v/>
      </c>
      <c r="AG134" s="33" t="str">
        <f t="shared" ref="AG134" si="691">IF(AF134="","",IF(AF134="غ","غ",IF(AF134="صفر","دون المستوى",IF(AF134=0,"",IF(AF134&gt;=35,"ممتاز",IF(AF134&gt;=30,"جيد جداً",IF(AF134&gt;=26,"جيد",IF(AF134&gt;=20,"مقبول",IF(AF134&lt;20,"دون المستوى")))))))))</f>
        <v/>
      </c>
      <c r="AH134" s="30" t="str">
        <f t="shared" si="539"/>
        <v/>
      </c>
      <c r="AI134" s="32" t="str">
        <f t="shared" si="366"/>
        <v/>
      </c>
      <c r="AJ134" s="30" t="str">
        <f t="shared" si="450"/>
        <v/>
      </c>
      <c r="AK134" s="32" t="str">
        <f t="shared" ref="AK134" si="692">IF(AJ134="","",IF(AJ134="غ","غ",IF(AJ134="صفر","دون المستوى",IF(AJ134=0,"",IF(AJ134&gt;=17,"ممتاز",IF(AJ134&gt;=13,"جيد جداً",IF(AJ134&gt;=11,"جيد",IF(AJ134&gt;=10,"مقبول",IF(AJ134&lt;10,"دون المستوى")))))))))</f>
        <v/>
      </c>
      <c r="AL134" s="30" t="str">
        <f t="shared" si="621"/>
        <v/>
      </c>
      <c r="AM134" s="32" t="str">
        <f t="shared" ref="AM134" si="693">IF(AL134="","",IF(AL134="غ","غ",IF(AL134="صفر","دون المستوى",IF(AL134=0,"",IF(AL134&gt;=17,"ممتاز",IF(AL134&gt;=13,"جيد جداً",IF(AL134&gt;=11,"جيد",IF(AL134&gt;=10,"مقبول",IF(AL134&lt;10,"دون المستوى")))))))))</f>
        <v/>
      </c>
      <c r="AN134" s="30" t="str">
        <f t="shared" si="353"/>
        <v/>
      </c>
      <c r="AO134" s="32" t="str">
        <f t="shared" ref="AO134" si="694">IF(AN134="","",IF(AN134="غ","غ",IF(AN134="صفر","دون المستوى",IF(AN134=0,"",IF(AN134&gt;=17,"ممتاز",IF(AN134&gt;=13,"جيد جداً",IF(AN134&gt;=11,"جيد",IF(AN134&gt;=10,"مقبول",IF(AN134&lt;10,"دون المستوى")))))))))</f>
        <v/>
      </c>
      <c r="AP134" s="2" t="str">
        <f t="shared" si="370"/>
        <v/>
      </c>
      <c r="AQ134" s="2" t="str">
        <f t="shared" si="355"/>
        <v/>
      </c>
      <c r="AR134" s="30" t="str">
        <f t="shared" si="356"/>
        <v/>
      </c>
      <c r="AS134" s="33" t="str">
        <f t="shared" ref="AS134" si="695">IF(AR134="","",IF(AR134="غ","غ",IF(AR134="صفر","دون المستوى",IF(AR134=0,"",IF(AR134&gt;=35,"ممتاز",IF(AR134&gt;=30,"جيد جداً",IF(AR134&gt;=26,"جيد",IF(AR134&gt;=20,"مقبول",IF(AR134&lt;20,"دون المستوى")))))))))</f>
        <v/>
      </c>
      <c r="AT134" s="18" t="str">
        <f t="shared" si="358"/>
        <v xml:space="preserve">  له دور ثان فى </v>
      </c>
      <c r="AU134" s="34" t="e">
        <f t="shared" si="372"/>
        <v>#VALUE!</v>
      </c>
      <c r="AV134" s="35" t="str">
        <f t="shared" si="373"/>
        <v xml:space="preserve"> عربى</v>
      </c>
      <c r="AW134" s="35" t="str">
        <f t="shared" si="374"/>
        <v xml:space="preserve"> رياضيات</v>
      </c>
      <c r="AX134" s="35" t="str">
        <f t="shared" si="375"/>
        <v xml:space="preserve"> دراسات</v>
      </c>
      <c r="AY134" s="35" t="str">
        <f t="shared" si="376"/>
        <v xml:space="preserve"> علوم</v>
      </c>
      <c r="AZ134" s="35" t="str">
        <f t="shared" si="377"/>
        <v xml:space="preserve"> انجليزى</v>
      </c>
      <c r="BA134" s="35" t="str">
        <f t="shared" si="378"/>
        <v xml:space="preserve"> دين</v>
      </c>
      <c r="BB134" s="35" t="str">
        <f t="shared" si="379"/>
        <v xml:space="preserve"> فنى</v>
      </c>
      <c r="BC134" s="35" t="str">
        <f t="shared" si="380"/>
        <v xml:space="preserve"> رياضى</v>
      </c>
      <c r="BD134" s="35" t="str">
        <f t="shared" si="381"/>
        <v xml:space="preserve"> نشاط 1</v>
      </c>
      <c r="BE134" s="35" t="str">
        <f t="shared" si="382"/>
        <v>نشاط 2</v>
      </c>
      <c r="BF134" s="30">
        <f t="shared" si="359"/>
        <v>0</v>
      </c>
    </row>
    <row r="135" spans="1:58" ht="20.100000000000001" customHeight="1" thickBot="1">
      <c r="A135" s="30" t="str">
        <f t="shared" si="360"/>
        <v/>
      </c>
      <c r="B135" s="31"/>
      <c r="C135" s="30" t="str">
        <f t="shared" si="383"/>
        <v/>
      </c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U135" s="30" t="str">
        <f t="shared" si="361"/>
        <v/>
      </c>
      <c r="V135" s="31" t="str">
        <f t="shared" si="362"/>
        <v/>
      </c>
      <c r="W135" s="30" t="str">
        <f t="shared" si="362"/>
        <v/>
      </c>
      <c r="X135" s="30" t="str">
        <f t="shared" si="362"/>
        <v/>
      </c>
      <c r="Y135" s="1" t="str">
        <f t="shared" si="345"/>
        <v/>
      </c>
      <c r="Z135" s="30" t="str">
        <f t="shared" si="537"/>
        <v/>
      </c>
      <c r="AA135" s="32" t="str">
        <f t="shared" si="363"/>
        <v/>
      </c>
      <c r="AB135" s="30" t="str">
        <f t="shared" si="680"/>
        <v/>
      </c>
      <c r="AC135" s="33" t="str">
        <f t="shared" si="364"/>
        <v/>
      </c>
      <c r="AD135" s="30" t="str">
        <f t="shared" si="455"/>
        <v/>
      </c>
      <c r="AE135" s="33" t="str">
        <f t="shared" si="364"/>
        <v/>
      </c>
      <c r="AF135" s="30" t="str">
        <f t="shared" si="347"/>
        <v/>
      </c>
      <c r="AG135" s="33" t="str">
        <f t="shared" ref="AG135" si="696">IF(AF135="","",IF(AF135="غ","غ",IF(AF135="صفر","دون المستوى",IF(AF135=0,"",IF(AF135&gt;=35,"ممتاز",IF(AF135&gt;=30,"جيد جداً",IF(AF135&gt;=26,"جيد",IF(AF135&gt;=20,"مقبول",IF(AF135&lt;20,"دون المستوى")))))))))</f>
        <v/>
      </c>
      <c r="AH135" s="30" t="str">
        <f t="shared" si="539"/>
        <v/>
      </c>
      <c r="AI135" s="32" t="str">
        <f t="shared" si="366"/>
        <v/>
      </c>
      <c r="AJ135" s="30" t="str">
        <f t="shared" si="450"/>
        <v/>
      </c>
      <c r="AK135" s="32" t="str">
        <f t="shared" ref="AK135" si="697">IF(AJ135="","",IF(AJ135="غ","غ",IF(AJ135="صفر","دون المستوى",IF(AJ135=0,"",IF(AJ135&gt;=17,"ممتاز",IF(AJ135&gt;=13,"جيد جداً",IF(AJ135&gt;=11,"جيد",IF(AJ135&gt;=10,"مقبول",IF(AJ135&lt;10,"دون المستوى")))))))))</f>
        <v/>
      </c>
      <c r="AL135" s="30" t="str">
        <f t="shared" si="621"/>
        <v/>
      </c>
      <c r="AM135" s="32" t="str">
        <f t="shared" ref="AM135" si="698">IF(AL135="","",IF(AL135="غ","غ",IF(AL135="صفر","دون المستوى",IF(AL135=0,"",IF(AL135&gt;=17,"ممتاز",IF(AL135&gt;=13,"جيد جداً",IF(AL135&gt;=11,"جيد",IF(AL135&gt;=10,"مقبول",IF(AL135&lt;10,"دون المستوى")))))))))</f>
        <v/>
      </c>
      <c r="AN135" s="30" t="str">
        <f t="shared" si="353"/>
        <v/>
      </c>
      <c r="AO135" s="32" t="str">
        <f t="shared" ref="AO135" si="699">IF(AN135="","",IF(AN135="غ","غ",IF(AN135="صفر","دون المستوى",IF(AN135=0,"",IF(AN135&gt;=17,"ممتاز",IF(AN135&gt;=13,"جيد جداً",IF(AN135&gt;=11,"جيد",IF(AN135&gt;=10,"مقبول",IF(AN135&lt;10,"دون المستوى")))))))))</f>
        <v/>
      </c>
      <c r="AP135" s="2" t="str">
        <f t="shared" si="370"/>
        <v/>
      </c>
      <c r="AQ135" s="2" t="str">
        <f t="shared" si="355"/>
        <v/>
      </c>
      <c r="AR135" s="30" t="str">
        <f t="shared" si="356"/>
        <v/>
      </c>
      <c r="AS135" s="33" t="str">
        <f t="shared" ref="AS135" si="700">IF(AR135="","",IF(AR135="غ","غ",IF(AR135="صفر","دون المستوى",IF(AR135=0,"",IF(AR135&gt;=35,"ممتاز",IF(AR135&gt;=30,"جيد جداً",IF(AR135&gt;=26,"جيد",IF(AR135&gt;=20,"مقبول",IF(AR135&lt;20,"دون المستوى")))))))))</f>
        <v/>
      </c>
      <c r="AT135" s="18" t="str">
        <f t="shared" si="358"/>
        <v xml:space="preserve">  له دور ثان فى </v>
      </c>
      <c r="AU135" s="34" t="e">
        <f t="shared" si="372"/>
        <v>#VALUE!</v>
      </c>
      <c r="AV135" s="35" t="str">
        <f t="shared" si="373"/>
        <v xml:space="preserve"> عربى</v>
      </c>
      <c r="AW135" s="35" t="str">
        <f t="shared" si="374"/>
        <v xml:space="preserve"> رياضيات</v>
      </c>
      <c r="AX135" s="35" t="str">
        <f t="shared" si="375"/>
        <v xml:space="preserve"> دراسات</v>
      </c>
      <c r="AY135" s="35" t="str">
        <f t="shared" si="376"/>
        <v xml:space="preserve"> علوم</v>
      </c>
      <c r="AZ135" s="35" t="str">
        <f t="shared" si="377"/>
        <v xml:space="preserve"> انجليزى</v>
      </c>
      <c r="BA135" s="35" t="str">
        <f t="shared" si="378"/>
        <v xml:space="preserve"> دين</v>
      </c>
      <c r="BB135" s="35" t="str">
        <f t="shared" si="379"/>
        <v xml:space="preserve"> فنى</v>
      </c>
      <c r="BC135" s="35" t="str">
        <f t="shared" si="380"/>
        <v xml:space="preserve"> رياضى</v>
      </c>
      <c r="BD135" s="35" t="str">
        <f t="shared" si="381"/>
        <v xml:space="preserve"> نشاط 1</v>
      </c>
      <c r="BE135" s="35" t="str">
        <f t="shared" si="382"/>
        <v>نشاط 2</v>
      </c>
      <c r="BF135" s="30">
        <f t="shared" si="359"/>
        <v>0</v>
      </c>
    </row>
    <row r="136" spans="1:58" ht="20.100000000000001" customHeight="1" thickBot="1">
      <c r="A136" s="30" t="str">
        <f t="shared" si="360"/>
        <v/>
      </c>
      <c r="B136" s="31"/>
      <c r="C136" s="30" t="str">
        <f t="shared" si="383"/>
        <v/>
      </c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U136" s="30" t="str">
        <f t="shared" si="361"/>
        <v/>
      </c>
      <c r="V136" s="31" t="str">
        <f t="shared" si="362"/>
        <v/>
      </c>
      <c r="W136" s="30" t="str">
        <f t="shared" si="362"/>
        <v/>
      </c>
      <c r="X136" s="30" t="str">
        <f t="shared" si="362"/>
        <v/>
      </c>
      <c r="Y136" s="1" t="str">
        <f t="shared" ref="Y136:Y199" si="701">IF(X136="غ","غ",IF(X136="صفر","دون المستوى",IF(X136=0,"",IF(OR(W136&lt;12,X136&lt;50),"دون المستوى",IF(X136&lt;=100*64.9%,"مقبول",IF(X136&lt;=100*74.9%,"جيد",IF(X136&lt;=100*84.9%,"جيد جدا",IF(X136&lt;=100,"ممتاز",""))))))))</f>
        <v/>
      </c>
      <c r="Z136" s="30" t="str">
        <f t="shared" ref="Z136:Z199" si="702">IF(E136="","",E136)</f>
        <v/>
      </c>
      <c r="AA136" s="32" t="str">
        <f t="shared" si="363"/>
        <v/>
      </c>
      <c r="AB136" s="30" t="str">
        <f t="shared" si="680"/>
        <v/>
      </c>
      <c r="AC136" s="33" t="str">
        <f t="shared" si="364"/>
        <v/>
      </c>
      <c r="AD136" s="30" t="str">
        <f t="shared" si="455"/>
        <v/>
      </c>
      <c r="AE136" s="33" t="str">
        <f t="shared" si="364"/>
        <v/>
      </c>
      <c r="AF136" s="30" t="str">
        <f t="shared" ref="AF136:AF199" si="703">IF(H136="","",H136)</f>
        <v/>
      </c>
      <c r="AG136" s="33" t="str">
        <f t="shared" ref="AG136" si="704">IF(AF136="","",IF(AF136="غ","غ",IF(AF136="صفر","دون المستوى",IF(AF136=0,"",IF(AF136&gt;=35,"ممتاز",IF(AF136&gt;=30,"جيد جداً",IF(AF136&gt;=26,"جيد",IF(AF136&gt;=20,"مقبول",IF(AF136&lt;20,"دون المستوى")))))))))</f>
        <v/>
      </c>
      <c r="AH136" s="30" t="str">
        <f t="shared" ref="AH136:AH167" si="705">IF(I136="","",I136)</f>
        <v/>
      </c>
      <c r="AI136" s="32" t="str">
        <f t="shared" si="366"/>
        <v/>
      </c>
      <c r="AJ136" s="30" t="str">
        <f t="shared" si="450"/>
        <v/>
      </c>
      <c r="AK136" s="32" t="str">
        <f t="shared" ref="AK136" si="706">IF(AJ136="","",IF(AJ136="غ","غ",IF(AJ136="صفر","دون المستوى",IF(AJ136=0,"",IF(AJ136&gt;=17,"ممتاز",IF(AJ136&gt;=13,"جيد جداً",IF(AJ136&gt;=11,"جيد",IF(AJ136&gt;=10,"مقبول",IF(AJ136&lt;10,"دون المستوى")))))))))</f>
        <v/>
      </c>
      <c r="AL136" s="30" t="str">
        <f t="shared" si="621"/>
        <v/>
      </c>
      <c r="AM136" s="32" t="str">
        <f t="shared" ref="AM136" si="707">IF(AL136="","",IF(AL136="غ","غ",IF(AL136="صفر","دون المستوى",IF(AL136=0,"",IF(AL136&gt;=17,"ممتاز",IF(AL136&gt;=13,"جيد جداً",IF(AL136&gt;=11,"جيد",IF(AL136&gt;=10,"مقبول",IF(AL136&lt;10,"دون المستوى")))))))))</f>
        <v/>
      </c>
      <c r="AN136" s="30" t="str">
        <f t="shared" ref="AN136:AN199" si="708">IF(L136="","",L136)</f>
        <v/>
      </c>
      <c r="AO136" s="32" t="str">
        <f t="shared" ref="AO136" si="709">IF(AN136="","",IF(AN136="غ","غ",IF(AN136="صفر","دون المستوى",IF(AN136=0,"",IF(AN136&gt;=17,"ممتاز",IF(AN136&gt;=13,"جيد جداً",IF(AN136&gt;=11,"جيد",IF(AN136&gt;=10,"مقبول",IF(AN136&lt;10,"دون المستوى")))))))))</f>
        <v/>
      </c>
      <c r="AP136" s="2" t="str">
        <f t="shared" si="370"/>
        <v/>
      </c>
      <c r="AQ136" s="2" t="str">
        <f t="shared" ref="AQ136:AQ199" si="710">IF(AP136=0,"",IF(AP136="غ","غ",IF(AP136&lt;190,"دون المستوى",IF(AP136&lt;=380*64.9%,"مقبول",IF(AP136&lt;=380*74.9%,"جيد",IF(AP136&lt;=380*84.9%,"جيد جدا",IF(AP136&lt;=380,"ممتاز","")))))))</f>
        <v/>
      </c>
      <c r="AR136" s="30" t="str">
        <f t="shared" ref="AR136:AR199" si="711">IF(M136="","",M136)</f>
        <v/>
      </c>
      <c r="AS136" s="33" t="str">
        <f t="shared" ref="AS136" si="712">IF(AR136="","",IF(AR136="غ","غ",IF(AR136="صفر","دون المستوى",IF(AR136=0,"",IF(AR136&gt;=35,"ممتاز",IF(AR136&gt;=30,"جيد جداً",IF(AR136&gt;=26,"جيد",IF(AR136&gt;=20,"مقبول",IF(AR136&lt;20,"دون المستوى")))))))))</f>
        <v/>
      </c>
      <c r="AT136" s="18" t="str">
        <f t="shared" ref="AT136:AT199" si="713">IF(BF136=10," مبروك الطالب ناجح و منقول للصف الأول الاعدادى ","  له دور ثان فى ")&amp;IF(COUNTIF(X136,"&lt;12")+COUNTIF(X136,"غ")+COUNTIF(X136,"صفر")+COUNTIF(X136,"&lt;50")=0,,"اللغة العربية  ـ ")&amp;IF(COUNTIF(Z136,"&lt;12")+COUNTIF(Z136,"غ")+COUNTIF(Z136,"صفر")+COUNTIF(Z136,"&lt;40")=0,," الرياضيات  ـ ")&amp;IF(COUNTIF(AB136,"&lt;12")+COUNTIF(AB136,"غ")+COUNTIF(AB136,"صفر")+COUNTIF(AB136,"&lt;20")=0,," الدراسات  ـ ")&amp;IF(COUNTIF(AD136,"&lt;12")+COUNTIF(AD136,"غ")+COUNTIF(AD136,"صفر")+COUNTIF(AD136,"&lt;20")=0,,"العلوم  ـ ")&amp;IF(COUNTIF(AF136,"&lt;12")+COUNTIF(AF136,"غ")+COUNTIF(AF136,"صفر")+COUNTIF(AF136,"&lt;20")=0,,"إنجليزى  ـ ")&amp;IF(COUNTIF(AR136,"&lt;12")+COUNTIF(AR136,"غ")+COUNTIF(AR136,"صفر")+COUNTIF(AR136,"&lt;20")=0,,"دين  ")&amp;IF(COUNTIF(AH136,"&lt;3")+COUNTIF(AH136,"غ")+COUNTIF(AH136,"&lt;10")=0,,"- فنى ")&amp;IF(COUNTIF(AJ136,"&lt;3")+COUNTIF(AJ136,"غ")+COUNTIF(AJ136,"&lt;10")=0,,"- رياضى ")&amp;IF(COUNTIF(AL136,"&lt;3")+COUNTIF(AL136,"غ")+COUNTIF(AL136,"&lt;10")=0,,"- اختيارى 1 ")&amp;IF(COUNTIF(AN136,"&lt;3")+COUNTIF(AN136,"غ")+COUNTIF(AN136,"&lt;10")=0,,"- اختيارى 2 ")</f>
        <v xml:space="preserve">  له دور ثان فى </v>
      </c>
      <c r="AU136" s="34" t="e">
        <f t="shared" si="372"/>
        <v>#VALUE!</v>
      </c>
      <c r="AV136" s="35" t="str">
        <f t="shared" si="373"/>
        <v xml:space="preserve"> عربى</v>
      </c>
      <c r="AW136" s="35" t="str">
        <f t="shared" si="374"/>
        <v xml:space="preserve"> رياضيات</v>
      </c>
      <c r="AX136" s="35" t="str">
        <f t="shared" si="375"/>
        <v xml:space="preserve"> دراسات</v>
      </c>
      <c r="AY136" s="35" t="str">
        <f t="shared" si="376"/>
        <v xml:space="preserve"> علوم</v>
      </c>
      <c r="AZ136" s="35" t="str">
        <f t="shared" si="377"/>
        <v xml:space="preserve"> انجليزى</v>
      </c>
      <c r="BA136" s="35" t="str">
        <f t="shared" si="378"/>
        <v xml:space="preserve"> دين</v>
      </c>
      <c r="BB136" s="35" t="str">
        <f t="shared" si="379"/>
        <v xml:space="preserve"> فنى</v>
      </c>
      <c r="BC136" s="35" t="str">
        <f t="shared" si="380"/>
        <v xml:space="preserve"> رياضى</v>
      </c>
      <c r="BD136" s="35" t="str">
        <f t="shared" si="381"/>
        <v xml:space="preserve"> نشاط 1</v>
      </c>
      <c r="BE136" s="35" t="str">
        <f t="shared" si="382"/>
        <v>نشاط 2</v>
      </c>
      <c r="BF136" s="30">
        <f t="shared" ref="BF136:BF199" si="714">COUNTBLANK(AV136:BE136)</f>
        <v>0</v>
      </c>
    </row>
    <row r="137" spans="1:58" ht="20.100000000000001" customHeight="1" thickBot="1">
      <c r="A137" s="30" t="str">
        <f t="shared" ref="A137:A200" si="715">IF(B137="","",ROW()-7)</f>
        <v/>
      </c>
      <c r="B137" s="31"/>
      <c r="C137" s="30" t="str">
        <f t="shared" si="383"/>
        <v/>
      </c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U137" s="30" t="str">
        <f t="shared" ref="U137:U200" si="716">IF(A137="","",A137)</f>
        <v/>
      </c>
      <c r="V137" s="31" t="str">
        <f t="shared" ref="V137:X200" si="717">IF(B137="","",B137)</f>
        <v/>
      </c>
      <c r="W137" s="30" t="str">
        <f t="shared" si="717"/>
        <v/>
      </c>
      <c r="X137" s="30" t="str">
        <f t="shared" si="717"/>
        <v/>
      </c>
      <c r="Y137" s="1" t="str">
        <f t="shared" si="701"/>
        <v/>
      </c>
      <c r="Z137" s="30" t="str">
        <f t="shared" si="702"/>
        <v/>
      </c>
      <c r="AA137" s="32" t="str">
        <f t="shared" ref="AA137:AA200" si="718">IF(Z137="","",IF(Z137="غ","غ",IF(Z137="صفر","دون المستوى",IF(Z137=0,"",IF(Z137&gt;=68,"ممتاز",IF(Z137&gt;=60,"جيد جداً",IF(Z137&gt;=52,"جيد",IF(Z137&gt;=40,"مقبول",IF(Z137&lt;40,"دون المستوى")))))))))</f>
        <v/>
      </c>
      <c r="AB137" s="30" t="str">
        <f t="shared" si="680"/>
        <v/>
      </c>
      <c r="AC137" s="33" t="str">
        <f t="shared" ref="AC137:AE200" si="719">IF(AB137="","",IF(AB137="غ","غ",IF(AB137="صفر","دون المستوى",IF(AB137=0,"",IF(AB137&gt;=35,"ممتاز",IF(AB137&gt;=30,"جيد جداً",IF(AB137&gt;=26,"جيد",IF(AB137&gt;=20,"مقبول",IF(AB137&lt;20,"دون المستوى")))))))))</f>
        <v/>
      </c>
      <c r="AD137" s="30" t="str">
        <f t="shared" si="455"/>
        <v/>
      </c>
      <c r="AE137" s="33" t="str">
        <f t="shared" si="719"/>
        <v/>
      </c>
      <c r="AF137" s="30" t="str">
        <f t="shared" si="703"/>
        <v/>
      </c>
      <c r="AG137" s="33" t="str">
        <f t="shared" ref="AG137" si="720">IF(AF137="","",IF(AF137="غ","غ",IF(AF137="صفر","دون المستوى",IF(AF137=0,"",IF(AF137&gt;=35,"ممتاز",IF(AF137&gt;=30,"جيد جداً",IF(AF137&gt;=26,"جيد",IF(AF137&gt;=20,"مقبول",IF(AF137&lt;20,"دون المستوى")))))))))</f>
        <v/>
      </c>
      <c r="AH137" s="30" t="str">
        <f t="shared" si="705"/>
        <v/>
      </c>
      <c r="AI137" s="32" t="str">
        <f t="shared" ref="AI137:AI200" si="721">IF(AH137="","",IF(AH137="غ","غ",IF(AH137="صفر","دون المستوى",IF(AH137=0,"",IF(AH137&gt;=17,"ممتاز",IF(AH137&gt;=13,"جيد جداً",IF(AH137&gt;=11,"جيد",IF(AH137&gt;=10,"مقبول",IF(AH137&lt;10,"دون المستوى")))))))))</f>
        <v/>
      </c>
      <c r="AJ137" s="30" t="str">
        <f t="shared" si="450"/>
        <v/>
      </c>
      <c r="AK137" s="32" t="str">
        <f t="shared" ref="AK137" si="722">IF(AJ137="","",IF(AJ137="غ","غ",IF(AJ137="صفر","دون المستوى",IF(AJ137=0,"",IF(AJ137&gt;=17,"ممتاز",IF(AJ137&gt;=13,"جيد جداً",IF(AJ137&gt;=11,"جيد",IF(AJ137&gt;=10,"مقبول",IF(AJ137&lt;10,"دون المستوى")))))))))</f>
        <v/>
      </c>
      <c r="AL137" s="30" t="str">
        <f t="shared" si="621"/>
        <v/>
      </c>
      <c r="AM137" s="32" t="str">
        <f t="shared" ref="AM137" si="723">IF(AL137="","",IF(AL137="غ","غ",IF(AL137="صفر","دون المستوى",IF(AL137=0,"",IF(AL137&gt;=17,"ممتاز",IF(AL137&gt;=13,"جيد جداً",IF(AL137&gt;=11,"جيد",IF(AL137&gt;=10,"مقبول",IF(AL137&lt;10,"دون المستوى")))))))))</f>
        <v/>
      </c>
      <c r="AN137" s="30" t="str">
        <f t="shared" si="708"/>
        <v/>
      </c>
      <c r="AO137" s="32" t="str">
        <f t="shared" ref="AO137" si="724">IF(AN137="","",IF(AN137="غ","غ",IF(AN137="صفر","دون المستوى",IF(AN137=0,"",IF(AN137&gt;=17,"ممتاز",IF(AN137&gt;=13,"جيد جداً",IF(AN137&gt;=11,"جيد",IF(AN137&gt;=10,"مقبول",IF(AN137&lt;10,"دون المستوى")))))))))</f>
        <v/>
      </c>
      <c r="AP137" s="2" t="str">
        <f t="shared" ref="AP137:AP200" si="725">IF(AND(X137="",Z137="",AB137="",AD137="",AF137="",AH137="",AJ137="",AL137="",AN137=""),"",SUM(X137,Z137,AB137,AD137,AF137,AH137,AJ137,AL137,AN137))</f>
        <v/>
      </c>
      <c r="AQ137" s="2" t="str">
        <f t="shared" si="710"/>
        <v/>
      </c>
      <c r="AR137" s="30" t="str">
        <f t="shared" si="711"/>
        <v/>
      </c>
      <c r="AS137" s="33" t="str">
        <f t="shared" ref="AS137" si="726">IF(AR137="","",IF(AR137="غ","غ",IF(AR137="صفر","دون المستوى",IF(AR137=0,"",IF(AR137&gt;=35,"ممتاز",IF(AR137&gt;=30,"جيد جداً",IF(AR137&gt;=26,"جيد",IF(AR137&gt;=20,"مقبول",IF(AR137&lt;20,"دون المستوى")))))))))</f>
        <v/>
      </c>
      <c r="AT137" s="18" t="str">
        <f t="shared" si="713"/>
        <v xml:space="preserve">  له دور ثان فى </v>
      </c>
      <c r="AU137" s="34" t="e">
        <f t="shared" ref="AU137:AU200" si="727">RANK(AP137,$AP$8:$AP$307)</f>
        <v>#VALUE!</v>
      </c>
      <c r="AV137" s="35" t="str">
        <f t="shared" ref="AV137:AV200" si="728">IF(OR(X137="",X137&lt;50,X137&lt;12,X137="غ")," عربى","")</f>
        <v xml:space="preserve"> عربى</v>
      </c>
      <c r="AW137" s="35" t="str">
        <f t="shared" ref="AW137:AW200" si="729">IF(OR(Z137="",Z137&lt;40,Y137&lt;12,Y137="غ")," رياضيات","")</f>
        <v xml:space="preserve"> رياضيات</v>
      </c>
      <c r="AX137" s="35" t="str">
        <f t="shared" ref="AX137:AX200" si="730">IF(OR(AB137="",AB137&lt;20,AB137&lt;12,AB137="غ")," دراسات","")</f>
        <v xml:space="preserve"> دراسات</v>
      </c>
      <c r="AY137" s="35" t="str">
        <f t="shared" ref="AY137:AY200" si="731">IF(OR(AD137="",AD137&lt;20,AD137&lt;12,AD137="غ")," علوم","")</f>
        <v xml:space="preserve"> علوم</v>
      </c>
      <c r="AZ137" s="35" t="str">
        <f t="shared" ref="AZ137:AZ200" si="732">IF(OR(AF137="",AF137&lt;20,AF137&lt;12,AF137="غ")," انجليزى","")</f>
        <v xml:space="preserve"> انجليزى</v>
      </c>
      <c r="BA137" s="35" t="str">
        <f t="shared" ref="BA137:BA200" si="733">IF(OR(AR137="",AR137&lt;20,AM137&lt;12,AR137="غ")," دين","")</f>
        <v xml:space="preserve"> دين</v>
      </c>
      <c r="BB137" s="35" t="str">
        <f t="shared" ref="BB137:BB200" si="734">IF(OR(AH137="",AH137&lt;10,AH137&lt;12,AH137="غ")," فنى","")</f>
        <v xml:space="preserve"> فنى</v>
      </c>
      <c r="BC137" s="35" t="str">
        <f t="shared" ref="BC137:BC200" si="735">IF(OR(AJ137="",AJ137&lt;10,AJ137&lt;12,AJ137="غ")," رياضى","")</f>
        <v xml:space="preserve"> رياضى</v>
      </c>
      <c r="BD137" s="35" t="str">
        <f t="shared" ref="BD137:BD200" si="736">IF(OR(AL137="",AL137&lt;10,AL137&lt;12,AL137="غ")," نشاط 1","")</f>
        <v xml:space="preserve"> نشاط 1</v>
      </c>
      <c r="BE137" s="35" t="str">
        <f t="shared" ref="BE137:BE200" si="737">IF(OR(AN137="",AN137&lt;10,AN137&lt;12,AN137="غ"),"نشاط 2","")</f>
        <v>نشاط 2</v>
      </c>
      <c r="BF137" s="30">
        <f t="shared" si="714"/>
        <v>0</v>
      </c>
    </row>
    <row r="138" spans="1:58" ht="20.100000000000001" customHeight="1" thickBot="1">
      <c r="A138" s="30" t="str">
        <f t="shared" si="715"/>
        <v/>
      </c>
      <c r="B138" s="31"/>
      <c r="C138" s="30" t="str">
        <f t="shared" ref="C138:C201" si="738">IF(B138="","",C137+1)</f>
        <v/>
      </c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U138" s="30" t="str">
        <f t="shared" si="716"/>
        <v/>
      </c>
      <c r="V138" s="31" t="str">
        <f t="shared" si="717"/>
        <v/>
      </c>
      <c r="W138" s="30" t="str">
        <f t="shared" si="717"/>
        <v/>
      </c>
      <c r="X138" s="30" t="str">
        <f t="shared" si="717"/>
        <v/>
      </c>
      <c r="Y138" s="1" t="str">
        <f t="shared" si="701"/>
        <v/>
      </c>
      <c r="Z138" s="30" t="str">
        <f t="shared" si="702"/>
        <v/>
      </c>
      <c r="AA138" s="32" t="str">
        <f t="shared" si="718"/>
        <v/>
      </c>
      <c r="AB138" s="30" t="str">
        <f t="shared" si="680"/>
        <v/>
      </c>
      <c r="AC138" s="33" t="str">
        <f t="shared" si="719"/>
        <v/>
      </c>
      <c r="AD138" s="30" t="str">
        <f t="shared" si="455"/>
        <v/>
      </c>
      <c r="AE138" s="33" t="str">
        <f t="shared" si="719"/>
        <v/>
      </c>
      <c r="AF138" s="30" t="str">
        <f t="shared" si="703"/>
        <v/>
      </c>
      <c r="AG138" s="33" t="str">
        <f t="shared" ref="AG138" si="739">IF(AF138="","",IF(AF138="غ","غ",IF(AF138="صفر","دون المستوى",IF(AF138=0,"",IF(AF138&gt;=35,"ممتاز",IF(AF138&gt;=30,"جيد جداً",IF(AF138&gt;=26,"جيد",IF(AF138&gt;=20,"مقبول",IF(AF138&lt;20,"دون المستوى")))))))))</f>
        <v/>
      </c>
      <c r="AH138" s="30" t="str">
        <f t="shared" si="705"/>
        <v/>
      </c>
      <c r="AI138" s="32" t="str">
        <f t="shared" si="721"/>
        <v/>
      </c>
      <c r="AJ138" s="30" t="str">
        <f t="shared" si="450"/>
        <v/>
      </c>
      <c r="AK138" s="32" t="str">
        <f t="shared" ref="AK138" si="740">IF(AJ138="","",IF(AJ138="غ","غ",IF(AJ138="صفر","دون المستوى",IF(AJ138=0,"",IF(AJ138&gt;=17,"ممتاز",IF(AJ138&gt;=13,"جيد جداً",IF(AJ138&gt;=11,"جيد",IF(AJ138&gt;=10,"مقبول",IF(AJ138&lt;10,"دون المستوى")))))))))</f>
        <v/>
      </c>
      <c r="AL138" s="30" t="str">
        <f t="shared" si="621"/>
        <v/>
      </c>
      <c r="AM138" s="32" t="str">
        <f t="shared" ref="AM138" si="741">IF(AL138="","",IF(AL138="غ","غ",IF(AL138="صفر","دون المستوى",IF(AL138=0,"",IF(AL138&gt;=17,"ممتاز",IF(AL138&gt;=13,"جيد جداً",IF(AL138&gt;=11,"جيد",IF(AL138&gt;=10,"مقبول",IF(AL138&lt;10,"دون المستوى")))))))))</f>
        <v/>
      </c>
      <c r="AN138" s="30" t="str">
        <f t="shared" si="708"/>
        <v/>
      </c>
      <c r="AO138" s="32" t="str">
        <f t="shared" ref="AO138" si="742">IF(AN138="","",IF(AN138="غ","غ",IF(AN138="صفر","دون المستوى",IF(AN138=0,"",IF(AN138&gt;=17,"ممتاز",IF(AN138&gt;=13,"جيد جداً",IF(AN138&gt;=11,"جيد",IF(AN138&gt;=10,"مقبول",IF(AN138&lt;10,"دون المستوى")))))))))</f>
        <v/>
      </c>
      <c r="AP138" s="2" t="str">
        <f t="shared" si="725"/>
        <v/>
      </c>
      <c r="AQ138" s="2" t="str">
        <f t="shared" si="710"/>
        <v/>
      </c>
      <c r="AR138" s="30" t="str">
        <f t="shared" si="711"/>
        <v/>
      </c>
      <c r="AS138" s="33" t="str">
        <f t="shared" ref="AS138" si="743">IF(AR138="","",IF(AR138="غ","غ",IF(AR138="صفر","دون المستوى",IF(AR138=0,"",IF(AR138&gt;=35,"ممتاز",IF(AR138&gt;=30,"جيد جداً",IF(AR138&gt;=26,"جيد",IF(AR138&gt;=20,"مقبول",IF(AR138&lt;20,"دون المستوى")))))))))</f>
        <v/>
      </c>
      <c r="AT138" s="18" t="str">
        <f t="shared" si="713"/>
        <v xml:space="preserve">  له دور ثان فى </v>
      </c>
      <c r="AU138" s="34" t="e">
        <f t="shared" si="727"/>
        <v>#VALUE!</v>
      </c>
      <c r="AV138" s="35" t="str">
        <f t="shared" si="728"/>
        <v xml:space="preserve"> عربى</v>
      </c>
      <c r="AW138" s="35" t="str">
        <f t="shared" si="729"/>
        <v xml:space="preserve"> رياضيات</v>
      </c>
      <c r="AX138" s="35" t="str">
        <f t="shared" si="730"/>
        <v xml:space="preserve"> دراسات</v>
      </c>
      <c r="AY138" s="35" t="str">
        <f t="shared" si="731"/>
        <v xml:space="preserve"> علوم</v>
      </c>
      <c r="AZ138" s="35" t="str">
        <f t="shared" si="732"/>
        <v xml:space="preserve"> انجليزى</v>
      </c>
      <c r="BA138" s="35" t="str">
        <f t="shared" si="733"/>
        <v xml:space="preserve"> دين</v>
      </c>
      <c r="BB138" s="35" t="str">
        <f t="shared" si="734"/>
        <v xml:space="preserve"> فنى</v>
      </c>
      <c r="BC138" s="35" t="str">
        <f t="shared" si="735"/>
        <v xml:space="preserve"> رياضى</v>
      </c>
      <c r="BD138" s="35" t="str">
        <f t="shared" si="736"/>
        <v xml:space="preserve"> نشاط 1</v>
      </c>
      <c r="BE138" s="35" t="str">
        <f t="shared" si="737"/>
        <v>نشاط 2</v>
      </c>
      <c r="BF138" s="30">
        <f t="shared" si="714"/>
        <v>0</v>
      </c>
    </row>
    <row r="139" spans="1:58" ht="20.100000000000001" customHeight="1" thickBot="1">
      <c r="A139" s="30" t="str">
        <f t="shared" si="715"/>
        <v/>
      </c>
      <c r="B139" s="31"/>
      <c r="C139" s="30" t="str">
        <f t="shared" si="738"/>
        <v/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U139" s="30" t="str">
        <f t="shared" si="716"/>
        <v/>
      </c>
      <c r="V139" s="31" t="str">
        <f t="shared" si="717"/>
        <v/>
      </c>
      <c r="W139" s="30" t="str">
        <f t="shared" si="717"/>
        <v/>
      </c>
      <c r="X139" s="30" t="str">
        <f t="shared" si="717"/>
        <v/>
      </c>
      <c r="Y139" s="1" t="str">
        <f t="shared" si="701"/>
        <v/>
      </c>
      <c r="Z139" s="30" t="str">
        <f t="shared" si="702"/>
        <v/>
      </c>
      <c r="AA139" s="32" t="str">
        <f t="shared" si="718"/>
        <v/>
      </c>
      <c r="AB139" s="30" t="str">
        <f t="shared" si="680"/>
        <v/>
      </c>
      <c r="AC139" s="33" t="str">
        <f t="shared" si="719"/>
        <v/>
      </c>
      <c r="AD139" s="30" t="str">
        <f t="shared" si="455"/>
        <v/>
      </c>
      <c r="AE139" s="33" t="str">
        <f t="shared" si="719"/>
        <v/>
      </c>
      <c r="AF139" s="30" t="str">
        <f t="shared" si="703"/>
        <v/>
      </c>
      <c r="AG139" s="33" t="str">
        <f t="shared" ref="AG139" si="744">IF(AF139="","",IF(AF139="غ","غ",IF(AF139="صفر","دون المستوى",IF(AF139=0,"",IF(AF139&gt;=35,"ممتاز",IF(AF139&gt;=30,"جيد جداً",IF(AF139&gt;=26,"جيد",IF(AF139&gt;=20,"مقبول",IF(AF139&lt;20,"دون المستوى")))))))))</f>
        <v/>
      </c>
      <c r="AH139" s="30" t="str">
        <f t="shared" si="705"/>
        <v/>
      </c>
      <c r="AI139" s="32" t="str">
        <f t="shared" si="721"/>
        <v/>
      </c>
      <c r="AJ139" s="30" t="str">
        <f t="shared" si="450"/>
        <v/>
      </c>
      <c r="AK139" s="32" t="str">
        <f t="shared" ref="AK139" si="745">IF(AJ139="","",IF(AJ139="غ","غ",IF(AJ139="صفر","دون المستوى",IF(AJ139=0,"",IF(AJ139&gt;=17,"ممتاز",IF(AJ139&gt;=13,"جيد جداً",IF(AJ139&gt;=11,"جيد",IF(AJ139&gt;=10,"مقبول",IF(AJ139&lt;10,"دون المستوى")))))))))</f>
        <v/>
      </c>
      <c r="AL139" s="30" t="str">
        <f t="shared" si="621"/>
        <v/>
      </c>
      <c r="AM139" s="32" t="str">
        <f t="shared" ref="AM139" si="746">IF(AL139="","",IF(AL139="غ","غ",IF(AL139="صفر","دون المستوى",IF(AL139=0,"",IF(AL139&gt;=17,"ممتاز",IF(AL139&gt;=13,"جيد جداً",IF(AL139&gt;=11,"جيد",IF(AL139&gt;=10,"مقبول",IF(AL139&lt;10,"دون المستوى")))))))))</f>
        <v/>
      </c>
      <c r="AN139" s="30" t="str">
        <f t="shared" si="708"/>
        <v/>
      </c>
      <c r="AO139" s="32" t="str">
        <f t="shared" ref="AO139" si="747">IF(AN139="","",IF(AN139="غ","غ",IF(AN139="صفر","دون المستوى",IF(AN139=0,"",IF(AN139&gt;=17,"ممتاز",IF(AN139&gt;=13,"جيد جداً",IF(AN139&gt;=11,"جيد",IF(AN139&gt;=10,"مقبول",IF(AN139&lt;10,"دون المستوى")))))))))</f>
        <v/>
      </c>
      <c r="AP139" s="2" t="str">
        <f t="shared" si="725"/>
        <v/>
      </c>
      <c r="AQ139" s="2" t="str">
        <f t="shared" si="710"/>
        <v/>
      </c>
      <c r="AR139" s="30" t="str">
        <f t="shared" si="711"/>
        <v/>
      </c>
      <c r="AS139" s="33" t="str">
        <f t="shared" ref="AS139" si="748">IF(AR139="","",IF(AR139="غ","غ",IF(AR139="صفر","دون المستوى",IF(AR139=0,"",IF(AR139&gt;=35,"ممتاز",IF(AR139&gt;=30,"جيد جداً",IF(AR139&gt;=26,"جيد",IF(AR139&gt;=20,"مقبول",IF(AR139&lt;20,"دون المستوى")))))))))</f>
        <v/>
      </c>
      <c r="AT139" s="18" t="str">
        <f t="shared" si="713"/>
        <v xml:space="preserve">  له دور ثان فى </v>
      </c>
      <c r="AU139" s="34" t="e">
        <f t="shared" si="727"/>
        <v>#VALUE!</v>
      </c>
      <c r="AV139" s="35" t="str">
        <f t="shared" si="728"/>
        <v xml:space="preserve"> عربى</v>
      </c>
      <c r="AW139" s="35" t="str">
        <f t="shared" si="729"/>
        <v xml:space="preserve"> رياضيات</v>
      </c>
      <c r="AX139" s="35" t="str">
        <f t="shared" si="730"/>
        <v xml:space="preserve"> دراسات</v>
      </c>
      <c r="AY139" s="35" t="str">
        <f t="shared" si="731"/>
        <v xml:space="preserve"> علوم</v>
      </c>
      <c r="AZ139" s="35" t="str">
        <f t="shared" si="732"/>
        <v xml:space="preserve"> انجليزى</v>
      </c>
      <c r="BA139" s="35" t="str">
        <f t="shared" si="733"/>
        <v xml:space="preserve"> دين</v>
      </c>
      <c r="BB139" s="35" t="str">
        <f t="shared" si="734"/>
        <v xml:space="preserve"> فنى</v>
      </c>
      <c r="BC139" s="35" t="str">
        <f t="shared" si="735"/>
        <v xml:space="preserve"> رياضى</v>
      </c>
      <c r="BD139" s="35" t="str">
        <f t="shared" si="736"/>
        <v xml:space="preserve"> نشاط 1</v>
      </c>
      <c r="BE139" s="35" t="str">
        <f t="shared" si="737"/>
        <v>نشاط 2</v>
      </c>
      <c r="BF139" s="30">
        <f t="shared" si="714"/>
        <v>0</v>
      </c>
    </row>
    <row r="140" spans="1:58" ht="20.100000000000001" customHeight="1" thickBot="1">
      <c r="A140" s="30" t="str">
        <f t="shared" si="715"/>
        <v/>
      </c>
      <c r="B140" s="31"/>
      <c r="C140" s="30" t="str">
        <f t="shared" si="738"/>
        <v/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U140" s="30" t="str">
        <f t="shared" si="716"/>
        <v/>
      </c>
      <c r="V140" s="31" t="str">
        <f t="shared" si="717"/>
        <v/>
      </c>
      <c r="W140" s="30" t="str">
        <f t="shared" si="717"/>
        <v/>
      </c>
      <c r="X140" s="30" t="str">
        <f t="shared" si="717"/>
        <v/>
      </c>
      <c r="Y140" s="1" t="str">
        <f t="shared" si="701"/>
        <v/>
      </c>
      <c r="Z140" s="30" t="str">
        <f t="shared" si="702"/>
        <v/>
      </c>
      <c r="AA140" s="32" t="str">
        <f t="shared" si="718"/>
        <v/>
      </c>
      <c r="AB140" s="30" t="str">
        <f t="shared" si="680"/>
        <v/>
      </c>
      <c r="AC140" s="33" t="str">
        <f t="shared" si="719"/>
        <v/>
      </c>
      <c r="AD140" s="30" t="str">
        <f t="shared" si="455"/>
        <v/>
      </c>
      <c r="AE140" s="33" t="str">
        <f t="shared" si="719"/>
        <v/>
      </c>
      <c r="AF140" s="30" t="str">
        <f t="shared" si="703"/>
        <v/>
      </c>
      <c r="AG140" s="33" t="str">
        <f t="shared" ref="AG140" si="749">IF(AF140="","",IF(AF140="غ","غ",IF(AF140="صفر","دون المستوى",IF(AF140=0,"",IF(AF140&gt;=35,"ممتاز",IF(AF140&gt;=30,"جيد جداً",IF(AF140&gt;=26,"جيد",IF(AF140&gt;=20,"مقبول",IF(AF140&lt;20,"دون المستوى")))))))))</f>
        <v/>
      </c>
      <c r="AH140" s="30" t="str">
        <f t="shared" si="705"/>
        <v/>
      </c>
      <c r="AI140" s="32" t="str">
        <f t="shared" si="721"/>
        <v/>
      </c>
      <c r="AJ140" s="30" t="str">
        <f t="shared" si="450"/>
        <v/>
      </c>
      <c r="AK140" s="32" t="str">
        <f t="shared" ref="AK140" si="750">IF(AJ140="","",IF(AJ140="غ","غ",IF(AJ140="صفر","دون المستوى",IF(AJ140=0,"",IF(AJ140&gt;=17,"ممتاز",IF(AJ140&gt;=13,"جيد جداً",IF(AJ140&gt;=11,"جيد",IF(AJ140&gt;=10,"مقبول",IF(AJ140&lt;10,"دون المستوى")))))))))</f>
        <v/>
      </c>
      <c r="AL140" s="30" t="str">
        <f t="shared" si="621"/>
        <v/>
      </c>
      <c r="AM140" s="32" t="str">
        <f t="shared" ref="AM140" si="751">IF(AL140="","",IF(AL140="غ","غ",IF(AL140="صفر","دون المستوى",IF(AL140=0,"",IF(AL140&gt;=17,"ممتاز",IF(AL140&gt;=13,"جيد جداً",IF(AL140&gt;=11,"جيد",IF(AL140&gt;=10,"مقبول",IF(AL140&lt;10,"دون المستوى")))))))))</f>
        <v/>
      </c>
      <c r="AN140" s="30" t="str">
        <f t="shared" si="708"/>
        <v/>
      </c>
      <c r="AO140" s="32" t="str">
        <f t="shared" ref="AO140" si="752">IF(AN140="","",IF(AN140="غ","غ",IF(AN140="صفر","دون المستوى",IF(AN140=0,"",IF(AN140&gt;=17,"ممتاز",IF(AN140&gt;=13,"جيد جداً",IF(AN140&gt;=11,"جيد",IF(AN140&gt;=10,"مقبول",IF(AN140&lt;10,"دون المستوى")))))))))</f>
        <v/>
      </c>
      <c r="AP140" s="2" t="str">
        <f t="shared" si="725"/>
        <v/>
      </c>
      <c r="AQ140" s="2" t="str">
        <f t="shared" si="710"/>
        <v/>
      </c>
      <c r="AR140" s="30" t="str">
        <f t="shared" si="711"/>
        <v/>
      </c>
      <c r="AS140" s="33" t="str">
        <f t="shared" ref="AS140" si="753">IF(AR140="","",IF(AR140="غ","غ",IF(AR140="صفر","دون المستوى",IF(AR140=0,"",IF(AR140&gt;=35,"ممتاز",IF(AR140&gt;=30,"جيد جداً",IF(AR140&gt;=26,"جيد",IF(AR140&gt;=20,"مقبول",IF(AR140&lt;20,"دون المستوى")))))))))</f>
        <v/>
      </c>
      <c r="AT140" s="18" t="str">
        <f t="shared" si="713"/>
        <v xml:space="preserve">  له دور ثان فى </v>
      </c>
      <c r="AU140" s="34" t="e">
        <f t="shared" si="727"/>
        <v>#VALUE!</v>
      </c>
      <c r="AV140" s="35" t="str">
        <f t="shared" si="728"/>
        <v xml:space="preserve"> عربى</v>
      </c>
      <c r="AW140" s="35" t="str">
        <f t="shared" si="729"/>
        <v xml:space="preserve"> رياضيات</v>
      </c>
      <c r="AX140" s="35" t="str">
        <f t="shared" si="730"/>
        <v xml:space="preserve"> دراسات</v>
      </c>
      <c r="AY140" s="35" t="str">
        <f t="shared" si="731"/>
        <v xml:space="preserve"> علوم</v>
      </c>
      <c r="AZ140" s="35" t="str">
        <f t="shared" si="732"/>
        <v xml:space="preserve"> انجليزى</v>
      </c>
      <c r="BA140" s="35" t="str">
        <f t="shared" si="733"/>
        <v xml:space="preserve"> دين</v>
      </c>
      <c r="BB140" s="35" t="str">
        <f t="shared" si="734"/>
        <v xml:space="preserve"> فنى</v>
      </c>
      <c r="BC140" s="35" t="str">
        <f t="shared" si="735"/>
        <v xml:space="preserve"> رياضى</v>
      </c>
      <c r="BD140" s="35" t="str">
        <f t="shared" si="736"/>
        <v xml:space="preserve"> نشاط 1</v>
      </c>
      <c r="BE140" s="35" t="str">
        <f t="shared" si="737"/>
        <v>نشاط 2</v>
      </c>
      <c r="BF140" s="30">
        <f t="shared" si="714"/>
        <v>0</v>
      </c>
    </row>
    <row r="141" spans="1:58" ht="20.100000000000001" customHeight="1" thickBot="1">
      <c r="A141" s="30" t="str">
        <f t="shared" si="715"/>
        <v/>
      </c>
      <c r="B141" s="31"/>
      <c r="C141" s="30" t="str">
        <f t="shared" si="738"/>
        <v/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U141" s="30" t="str">
        <f t="shared" si="716"/>
        <v/>
      </c>
      <c r="V141" s="31" t="str">
        <f t="shared" si="717"/>
        <v/>
      </c>
      <c r="W141" s="30" t="str">
        <f t="shared" si="717"/>
        <v/>
      </c>
      <c r="X141" s="30" t="str">
        <f t="shared" si="717"/>
        <v/>
      </c>
      <c r="Y141" s="1" t="str">
        <f t="shared" si="701"/>
        <v/>
      </c>
      <c r="Z141" s="30" t="str">
        <f t="shared" si="702"/>
        <v/>
      </c>
      <c r="AA141" s="32" t="str">
        <f t="shared" si="718"/>
        <v/>
      </c>
      <c r="AB141" s="30" t="str">
        <f t="shared" si="680"/>
        <v/>
      </c>
      <c r="AC141" s="33" t="str">
        <f t="shared" si="719"/>
        <v/>
      </c>
      <c r="AD141" s="30" t="str">
        <f t="shared" si="455"/>
        <v/>
      </c>
      <c r="AE141" s="33" t="str">
        <f t="shared" si="719"/>
        <v/>
      </c>
      <c r="AF141" s="30" t="str">
        <f t="shared" si="703"/>
        <v/>
      </c>
      <c r="AG141" s="33" t="str">
        <f t="shared" ref="AG141" si="754">IF(AF141="","",IF(AF141="غ","غ",IF(AF141="صفر","دون المستوى",IF(AF141=0,"",IF(AF141&gt;=35,"ممتاز",IF(AF141&gt;=30,"جيد جداً",IF(AF141&gt;=26,"جيد",IF(AF141&gt;=20,"مقبول",IF(AF141&lt;20,"دون المستوى")))))))))</f>
        <v/>
      </c>
      <c r="AH141" s="30" t="str">
        <f t="shared" si="705"/>
        <v/>
      </c>
      <c r="AI141" s="32" t="str">
        <f t="shared" si="721"/>
        <v/>
      </c>
      <c r="AJ141" s="30" t="str">
        <f t="shared" si="450"/>
        <v/>
      </c>
      <c r="AK141" s="32" t="str">
        <f t="shared" ref="AK141" si="755">IF(AJ141="","",IF(AJ141="غ","غ",IF(AJ141="صفر","دون المستوى",IF(AJ141=0,"",IF(AJ141&gt;=17,"ممتاز",IF(AJ141&gt;=13,"جيد جداً",IF(AJ141&gt;=11,"جيد",IF(AJ141&gt;=10,"مقبول",IF(AJ141&lt;10,"دون المستوى")))))))))</f>
        <v/>
      </c>
      <c r="AL141" s="30" t="str">
        <f t="shared" si="621"/>
        <v/>
      </c>
      <c r="AM141" s="32" t="str">
        <f t="shared" ref="AM141" si="756">IF(AL141="","",IF(AL141="غ","غ",IF(AL141="صفر","دون المستوى",IF(AL141=0,"",IF(AL141&gt;=17,"ممتاز",IF(AL141&gt;=13,"جيد جداً",IF(AL141&gt;=11,"جيد",IF(AL141&gt;=10,"مقبول",IF(AL141&lt;10,"دون المستوى")))))))))</f>
        <v/>
      </c>
      <c r="AN141" s="30" t="str">
        <f t="shared" si="708"/>
        <v/>
      </c>
      <c r="AO141" s="32" t="str">
        <f t="shared" ref="AO141" si="757">IF(AN141="","",IF(AN141="غ","غ",IF(AN141="صفر","دون المستوى",IF(AN141=0,"",IF(AN141&gt;=17,"ممتاز",IF(AN141&gt;=13,"جيد جداً",IF(AN141&gt;=11,"جيد",IF(AN141&gt;=10,"مقبول",IF(AN141&lt;10,"دون المستوى")))))))))</f>
        <v/>
      </c>
      <c r="AP141" s="2" t="str">
        <f t="shared" si="725"/>
        <v/>
      </c>
      <c r="AQ141" s="2" t="str">
        <f t="shared" si="710"/>
        <v/>
      </c>
      <c r="AR141" s="30" t="str">
        <f t="shared" si="711"/>
        <v/>
      </c>
      <c r="AS141" s="33" t="str">
        <f t="shared" ref="AS141" si="758">IF(AR141="","",IF(AR141="غ","غ",IF(AR141="صفر","دون المستوى",IF(AR141=0,"",IF(AR141&gt;=35,"ممتاز",IF(AR141&gt;=30,"جيد جداً",IF(AR141&gt;=26,"جيد",IF(AR141&gt;=20,"مقبول",IF(AR141&lt;20,"دون المستوى")))))))))</f>
        <v/>
      </c>
      <c r="AT141" s="18" t="str">
        <f t="shared" si="713"/>
        <v xml:space="preserve">  له دور ثان فى </v>
      </c>
      <c r="AU141" s="34" t="e">
        <f t="shared" si="727"/>
        <v>#VALUE!</v>
      </c>
      <c r="AV141" s="35" t="str">
        <f t="shared" si="728"/>
        <v xml:space="preserve"> عربى</v>
      </c>
      <c r="AW141" s="35" t="str">
        <f t="shared" si="729"/>
        <v xml:space="preserve"> رياضيات</v>
      </c>
      <c r="AX141" s="35" t="str">
        <f t="shared" si="730"/>
        <v xml:space="preserve"> دراسات</v>
      </c>
      <c r="AY141" s="35" t="str">
        <f t="shared" si="731"/>
        <v xml:space="preserve"> علوم</v>
      </c>
      <c r="AZ141" s="35" t="str">
        <f t="shared" si="732"/>
        <v xml:space="preserve"> انجليزى</v>
      </c>
      <c r="BA141" s="35" t="str">
        <f t="shared" si="733"/>
        <v xml:space="preserve"> دين</v>
      </c>
      <c r="BB141" s="35" t="str">
        <f t="shared" si="734"/>
        <v xml:space="preserve"> فنى</v>
      </c>
      <c r="BC141" s="35" t="str">
        <f t="shared" si="735"/>
        <v xml:space="preserve"> رياضى</v>
      </c>
      <c r="BD141" s="35" t="str">
        <f t="shared" si="736"/>
        <v xml:space="preserve"> نشاط 1</v>
      </c>
      <c r="BE141" s="35" t="str">
        <f t="shared" si="737"/>
        <v>نشاط 2</v>
      </c>
      <c r="BF141" s="30">
        <f t="shared" si="714"/>
        <v>0</v>
      </c>
    </row>
    <row r="142" spans="1:58" ht="20.100000000000001" customHeight="1" thickBot="1">
      <c r="A142" s="30" t="str">
        <f t="shared" si="715"/>
        <v/>
      </c>
      <c r="B142" s="31"/>
      <c r="C142" s="30" t="str">
        <f t="shared" si="738"/>
        <v/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U142" s="30" t="str">
        <f t="shared" si="716"/>
        <v/>
      </c>
      <c r="V142" s="31" t="str">
        <f t="shared" si="717"/>
        <v/>
      </c>
      <c r="W142" s="30" t="str">
        <f t="shared" si="717"/>
        <v/>
      </c>
      <c r="X142" s="30" t="str">
        <f t="shared" si="717"/>
        <v/>
      </c>
      <c r="Y142" s="1" t="str">
        <f t="shared" si="701"/>
        <v/>
      </c>
      <c r="Z142" s="30" t="str">
        <f t="shared" si="702"/>
        <v/>
      </c>
      <c r="AA142" s="32" t="str">
        <f t="shared" si="718"/>
        <v/>
      </c>
      <c r="AB142" s="30" t="str">
        <f t="shared" si="680"/>
        <v/>
      </c>
      <c r="AC142" s="33" t="str">
        <f t="shared" si="719"/>
        <v/>
      </c>
      <c r="AD142" s="30" t="str">
        <f t="shared" si="455"/>
        <v/>
      </c>
      <c r="AE142" s="33" t="str">
        <f t="shared" si="719"/>
        <v/>
      </c>
      <c r="AF142" s="30" t="str">
        <f t="shared" si="703"/>
        <v/>
      </c>
      <c r="AG142" s="33" t="str">
        <f t="shared" ref="AG142" si="759">IF(AF142="","",IF(AF142="غ","غ",IF(AF142="صفر","دون المستوى",IF(AF142=0,"",IF(AF142&gt;=35,"ممتاز",IF(AF142&gt;=30,"جيد جداً",IF(AF142&gt;=26,"جيد",IF(AF142&gt;=20,"مقبول",IF(AF142&lt;20,"دون المستوى")))))))))</f>
        <v/>
      </c>
      <c r="AH142" s="30" t="str">
        <f t="shared" si="705"/>
        <v/>
      </c>
      <c r="AI142" s="32" t="str">
        <f t="shared" si="721"/>
        <v/>
      </c>
      <c r="AJ142" s="30" t="str">
        <f t="shared" si="450"/>
        <v/>
      </c>
      <c r="AK142" s="32" t="str">
        <f t="shared" ref="AK142" si="760">IF(AJ142="","",IF(AJ142="غ","غ",IF(AJ142="صفر","دون المستوى",IF(AJ142=0,"",IF(AJ142&gt;=17,"ممتاز",IF(AJ142&gt;=13,"جيد جداً",IF(AJ142&gt;=11,"جيد",IF(AJ142&gt;=10,"مقبول",IF(AJ142&lt;10,"دون المستوى")))))))))</f>
        <v/>
      </c>
      <c r="AL142" s="30" t="str">
        <f t="shared" si="621"/>
        <v/>
      </c>
      <c r="AM142" s="32" t="str">
        <f t="shared" ref="AM142" si="761">IF(AL142="","",IF(AL142="غ","غ",IF(AL142="صفر","دون المستوى",IF(AL142=0,"",IF(AL142&gt;=17,"ممتاز",IF(AL142&gt;=13,"جيد جداً",IF(AL142&gt;=11,"جيد",IF(AL142&gt;=10,"مقبول",IF(AL142&lt;10,"دون المستوى")))))))))</f>
        <v/>
      </c>
      <c r="AN142" s="30" t="str">
        <f t="shared" si="708"/>
        <v/>
      </c>
      <c r="AO142" s="32" t="str">
        <f t="shared" ref="AO142" si="762">IF(AN142="","",IF(AN142="غ","غ",IF(AN142="صفر","دون المستوى",IF(AN142=0,"",IF(AN142&gt;=17,"ممتاز",IF(AN142&gt;=13,"جيد جداً",IF(AN142&gt;=11,"جيد",IF(AN142&gt;=10,"مقبول",IF(AN142&lt;10,"دون المستوى")))))))))</f>
        <v/>
      </c>
      <c r="AP142" s="2" t="str">
        <f t="shared" si="725"/>
        <v/>
      </c>
      <c r="AQ142" s="2" t="str">
        <f t="shared" si="710"/>
        <v/>
      </c>
      <c r="AR142" s="30" t="str">
        <f t="shared" si="711"/>
        <v/>
      </c>
      <c r="AS142" s="33" t="str">
        <f t="shared" ref="AS142" si="763">IF(AR142="","",IF(AR142="غ","غ",IF(AR142="صفر","دون المستوى",IF(AR142=0,"",IF(AR142&gt;=35,"ممتاز",IF(AR142&gt;=30,"جيد جداً",IF(AR142&gt;=26,"جيد",IF(AR142&gt;=20,"مقبول",IF(AR142&lt;20,"دون المستوى")))))))))</f>
        <v/>
      </c>
      <c r="AT142" s="18" t="str">
        <f t="shared" si="713"/>
        <v xml:space="preserve">  له دور ثان فى </v>
      </c>
      <c r="AU142" s="34" t="e">
        <f t="shared" si="727"/>
        <v>#VALUE!</v>
      </c>
      <c r="AV142" s="35" t="str">
        <f t="shared" si="728"/>
        <v xml:space="preserve"> عربى</v>
      </c>
      <c r="AW142" s="35" t="str">
        <f t="shared" si="729"/>
        <v xml:space="preserve"> رياضيات</v>
      </c>
      <c r="AX142" s="35" t="str">
        <f t="shared" si="730"/>
        <v xml:space="preserve"> دراسات</v>
      </c>
      <c r="AY142" s="35" t="str">
        <f t="shared" si="731"/>
        <v xml:space="preserve"> علوم</v>
      </c>
      <c r="AZ142" s="35" t="str">
        <f t="shared" si="732"/>
        <v xml:space="preserve"> انجليزى</v>
      </c>
      <c r="BA142" s="35" t="str">
        <f t="shared" si="733"/>
        <v xml:space="preserve"> دين</v>
      </c>
      <c r="BB142" s="35" t="str">
        <f t="shared" si="734"/>
        <v xml:space="preserve"> فنى</v>
      </c>
      <c r="BC142" s="35" t="str">
        <f t="shared" si="735"/>
        <v xml:space="preserve"> رياضى</v>
      </c>
      <c r="BD142" s="35" t="str">
        <f t="shared" si="736"/>
        <v xml:space="preserve"> نشاط 1</v>
      </c>
      <c r="BE142" s="35" t="str">
        <f t="shared" si="737"/>
        <v>نشاط 2</v>
      </c>
      <c r="BF142" s="30">
        <f t="shared" si="714"/>
        <v>0</v>
      </c>
    </row>
    <row r="143" spans="1:58" ht="20.100000000000001" customHeight="1" thickBot="1">
      <c r="A143" s="30" t="str">
        <f t="shared" si="715"/>
        <v/>
      </c>
      <c r="B143" s="31"/>
      <c r="C143" s="30" t="str">
        <f t="shared" si="738"/>
        <v/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U143" s="30" t="str">
        <f t="shared" si="716"/>
        <v/>
      </c>
      <c r="V143" s="31" t="str">
        <f t="shared" si="717"/>
        <v/>
      </c>
      <c r="W143" s="30" t="str">
        <f t="shared" si="717"/>
        <v/>
      </c>
      <c r="X143" s="30" t="str">
        <f t="shared" si="717"/>
        <v/>
      </c>
      <c r="Y143" s="1" t="str">
        <f t="shared" si="701"/>
        <v/>
      </c>
      <c r="Z143" s="30" t="str">
        <f t="shared" si="702"/>
        <v/>
      </c>
      <c r="AA143" s="32" t="str">
        <f t="shared" si="718"/>
        <v/>
      </c>
      <c r="AB143" s="30" t="str">
        <f t="shared" si="680"/>
        <v/>
      </c>
      <c r="AC143" s="33" t="str">
        <f t="shared" si="719"/>
        <v/>
      </c>
      <c r="AD143" s="30" t="str">
        <f t="shared" si="455"/>
        <v/>
      </c>
      <c r="AE143" s="33" t="str">
        <f t="shared" si="719"/>
        <v/>
      </c>
      <c r="AF143" s="30" t="str">
        <f t="shared" si="703"/>
        <v/>
      </c>
      <c r="AG143" s="33" t="str">
        <f t="shared" ref="AG143" si="764">IF(AF143="","",IF(AF143="غ","غ",IF(AF143="صفر","دون المستوى",IF(AF143=0,"",IF(AF143&gt;=35,"ممتاز",IF(AF143&gt;=30,"جيد جداً",IF(AF143&gt;=26,"جيد",IF(AF143&gt;=20,"مقبول",IF(AF143&lt;20,"دون المستوى")))))))))</f>
        <v/>
      </c>
      <c r="AH143" s="30" t="str">
        <f t="shared" si="705"/>
        <v/>
      </c>
      <c r="AI143" s="32" t="str">
        <f t="shared" si="721"/>
        <v/>
      </c>
      <c r="AJ143" s="30" t="str">
        <f t="shared" si="450"/>
        <v/>
      </c>
      <c r="AK143" s="32" t="str">
        <f t="shared" ref="AK143" si="765">IF(AJ143="","",IF(AJ143="غ","غ",IF(AJ143="صفر","دون المستوى",IF(AJ143=0,"",IF(AJ143&gt;=17,"ممتاز",IF(AJ143&gt;=13,"جيد جداً",IF(AJ143&gt;=11,"جيد",IF(AJ143&gt;=10,"مقبول",IF(AJ143&lt;10,"دون المستوى")))))))))</f>
        <v/>
      </c>
      <c r="AL143" s="30" t="str">
        <f t="shared" si="621"/>
        <v/>
      </c>
      <c r="AM143" s="32" t="str">
        <f t="shared" ref="AM143" si="766">IF(AL143="","",IF(AL143="غ","غ",IF(AL143="صفر","دون المستوى",IF(AL143=0,"",IF(AL143&gt;=17,"ممتاز",IF(AL143&gt;=13,"جيد جداً",IF(AL143&gt;=11,"جيد",IF(AL143&gt;=10,"مقبول",IF(AL143&lt;10,"دون المستوى")))))))))</f>
        <v/>
      </c>
      <c r="AN143" s="30" t="str">
        <f t="shared" si="708"/>
        <v/>
      </c>
      <c r="AO143" s="32" t="str">
        <f t="shared" ref="AO143" si="767">IF(AN143="","",IF(AN143="غ","غ",IF(AN143="صفر","دون المستوى",IF(AN143=0,"",IF(AN143&gt;=17,"ممتاز",IF(AN143&gt;=13,"جيد جداً",IF(AN143&gt;=11,"جيد",IF(AN143&gt;=10,"مقبول",IF(AN143&lt;10,"دون المستوى")))))))))</f>
        <v/>
      </c>
      <c r="AP143" s="2" t="str">
        <f t="shared" si="725"/>
        <v/>
      </c>
      <c r="AQ143" s="2" t="str">
        <f t="shared" si="710"/>
        <v/>
      </c>
      <c r="AR143" s="30" t="str">
        <f t="shared" si="711"/>
        <v/>
      </c>
      <c r="AS143" s="33" t="str">
        <f t="shared" ref="AS143" si="768">IF(AR143="","",IF(AR143="غ","غ",IF(AR143="صفر","دون المستوى",IF(AR143=0,"",IF(AR143&gt;=35,"ممتاز",IF(AR143&gt;=30,"جيد جداً",IF(AR143&gt;=26,"جيد",IF(AR143&gt;=20,"مقبول",IF(AR143&lt;20,"دون المستوى")))))))))</f>
        <v/>
      </c>
      <c r="AT143" s="18" t="str">
        <f t="shared" si="713"/>
        <v xml:space="preserve">  له دور ثان فى </v>
      </c>
      <c r="AU143" s="34" t="e">
        <f t="shared" si="727"/>
        <v>#VALUE!</v>
      </c>
      <c r="AV143" s="35" t="str">
        <f t="shared" si="728"/>
        <v xml:space="preserve"> عربى</v>
      </c>
      <c r="AW143" s="35" t="str">
        <f t="shared" si="729"/>
        <v xml:space="preserve"> رياضيات</v>
      </c>
      <c r="AX143" s="35" t="str">
        <f t="shared" si="730"/>
        <v xml:space="preserve"> دراسات</v>
      </c>
      <c r="AY143" s="35" t="str">
        <f t="shared" si="731"/>
        <v xml:space="preserve"> علوم</v>
      </c>
      <c r="AZ143" s="35" t="str">
        <f t="shared" si="732"/>
        <v xml:space="preserve"> انجليزى</v>
      </c>
      <c r="BA143" s="35" t="str">
        <f t="shared" si="733"/>
        <v xml:space="preserve"> دين</v>
      </c>
      <c r="BB143" s="35" t="str">
        <f t="shared" si="734"/>
        <v xml:space="preserve"> فنى</v>
      </c>
      <c r="BC143" s="35" t="str">
        <f t="shared" si="735"/>
        <v xml:space="preserve"> رياضى</v>
      </c>
      <c r="BD143" s="35" t="str">
        <f t="shared" si="736"/>
        <v xml:space="preserve"> نشاط 1</v>
      </c>
      <c r="BE143" s="35" t="str">
        <f t="shared" si="737"/>
        <v>نشاط 2</v>
      </c>
      <c r="BF143" s="30">
        <f t="shared" si="714"/>
        <v>0</v>
      </c>
    </row>
    <row r="144" spans="1:58" ht="20.100000000000001" customHeight="1" thickBot="1">
      <c r="A144" s="30" t="str">
        <f t="shared" si="715"/>
        <v/>
      </c>
      <c r="B144" s="31"/>
      <c r="C144" s="30" t="str">
        <f t="shared" si="738"/>
        <v/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U144" s="30" t="str">
        <f t="shared" si="716"/>
        <v/>
      </c>
      <c r="V144" s="31" t="str">
        <f t="shared" si="717"/>
        <v/>
      </c>
      <c r="W144" s="30" t="str">
        <f t="shared" si="717"/>
        <v/>
      </c>
      <c r="X144" s="30" t="str">
        <f t="shared" si="717"/>
        <v/>
      </c>
      <c r="Y144" s="1" t="str">
        <f t="shared" si="701"/>
        <v/>
      </c>
      <c r="Z144" s="30" t="str">
        <f t="shared" si="702"/>
        <v/>
      </c>
      <c r="AA144" s="32" t="str">
        <f t="shared" si="718"/>
        <v/>
      </c>
      <c r="AB144" s="30" t="str">
        <f t="shared" si="680"/>
        <v/>
      </c>
      <c r="AC144" s="33" t="str">
        <f t="shared" si="719"/>
        <v/>
      </c>
      <c r="AD144" s="30" t="str">
        <f t="shared" si="455"/>
        <v/>
      </c>
      <c r="AE144" s="33" t="str">
        <f t="shared" si="719"/>
        <v/>
      </c>
      <c r="AF144" s="30" t="str">
        <f t="shared" si="703"/>
        <v/>
      </c>
      <c r="AG144" s="33" t="str">
        <f t="shared" ref="AG144" si="769">IF(AF144="","",IF(AF144="غ","غ",IF(AF144="صفر","دون المستوى",IF(AF144=0,"",IF(AF144&gt;=35,"ممتاز",IF(AF144&gt;=30,"جيد جداً",IF(AF144&gt;=26,"جيد",IF(AF144&gt;=20,"مقبول",IF(AF144&lt;20,"دون المستوى")))))))))</f>
        <v/>
      </c>
      <c r="AH144" s="30" t="str">
        <f t="shared" si="705"/>
        <v/>
      </c>
      <c r="AI144" s="32" t="str">
        <f t="shared" si="721"/>
        <v/>
      </c>
      <c r="AJ144" s="30" t="str">
        <f t="shared" si="450"/>
        <v/>
      </c>
      <c r="AK144" s="32" t="str">
        <f t="shared" ref="AK144" si="770">IF(AJ144="","",IF(AJ144="غ","غ",IF(AJ144="صفر","دون المستوى",IF(AJ144=0,"",IF(AJ144&gt;=17,"ممتاز",IF(AJ144&gt;=13,"جيد جداً",IF(AJ144&gt;=11,"جيد",IF(AJ144&gt;=10,"مقبول",IF(AJ144&lt;10,"دون المستوى")))))))))</f>
        <v/>
      </c>
      <c r="AL144" s="30" t="str">
        <f t="shared" si="621"/>
        <v/>
      </c>
      <c r="AM144" s="32" t="str">
        <f t="shared" ref="AM144" si="771">IF(AL144="","",IF(AL144="غ","غ",IF(AL144="صفر","دون المستوى",IF(AL144=0,"",IF(AL144&gt;=17,"ممتاز",IF(AL144&gt;=13,"جيد جداً",IF(AL144&gt;=11,"جيد",IF(AL144&gt;=10,"مقبول",IF(AL144&lt;10,"دون المستوى")))))))))</f>
        <v/>
      </c>
      <c r="AN144" s="30" t="str">
        <f t="shared" si="708"/>
        <v/>
      </c>
      <c r="AO144" s="32" t="str">
        <f t="shared" ref="AO144" si="772">IF(AN144="","",IF(AN144="غ","غ",IF(AN144="صفر","دون المستوى",IF(AN144=0,"",IF(AN144&gt;=17,"ممتاز",IF(AN144&gt;=13,"جيد جداً",IF(AN144&gt;=11,"جيد",IF(AN144&gt;=10,"مقبول",IF(AN144&lt;10,"دون المستوى")))))))))</f>
        <v/>
      </c>
      <c r="AP144" s="2" t="str">
        <f t="shared" si="725"/>
        <v/>
      </c>
      <c r="AQ144" s="2" t="str">
        <f t="shared" si="710"/>
        <v/>
      </c>
      <c r="AR144" s="30" t="str">
        <f t="shared" si="711"/>
        <v/>
      </c>
      <c r="AS144" s="33" t="str">
        <f t="shared" ref="AS144" si="773">IF(AR144="","",IF(AR144="غ","غ",IF(AR144="صفر","دون المستوى",IF(AR144=0,"",IF(AR144&gt;=35,"ممتاز",IF(AR144&gt;=30,"جيد جداً",IF(AR144&gt;=26,"جيد",IF(AR144&gt;=20,"مقبول",IF(AR144&lt;20,"دون المستوى")))))))))</f>
        <v/>
      </c>
      <c r="AT144" s="18" t="str">
        <f t="shared" si="713"/>
        <v xml:space="preserve">  له دور ثان فى </v>
      </c>
      <c r="AU144" s="34" t="e">
        <f t="shared" si="727"/>
        <v>#VALUE!</v>
      </c>
      <c r="AV144" s="35" t="str">
        <f t="shared" si="728"/>
        <v xml:space="preserve"> عربى</v>
      </c>
      <c r="AW144" s="35" t="str">
        <f t="shared" si="729"/>
        <v xml:space="preserve"> رياضيات</v>
      </c>
      <c r="AX144" s="35" t="str">
        <f t="shared" si="730"/>
        <v xml:space="preserve"> دراسات</v>
      </c>
      <c r="AY144" s="35" t="str">
        <f t="shared" si="731"/>
        <v xml:space="preserve"> علوم</v>
      </c>
      <c r="AZ144" s="35" t="str">
        <f t="shared" si="732"/>
        <v xml:space="preserve"> انجليزى</v>
      </c>
      <c r="BA144" s="35" t="str">
        <f t="shared" si="733"/>
        <v xml:space="preserve"> دين</v>
      </c>
      <c r="BB144" s="35" t="str">
        <f t="shared" si="734"/>
        <v xml:space="preserve"> فنى</v>
      </c>
      <c r="BC144" s="35" t="str">
        <f t="shared" si="735"/>
        <v xml:space="preserve"> رياضى</v>
      </c>
      <c r="BD144" s="35" t="str">
        <f t="shared" si="736"/>
        <v xml:space="preserve"> نشاط 1</v>
      </c>
      <c r="BE144" s="35" t="str">
        <f t="shared" si="737"/>
        <v>نشاط 2</v>
      </c>
      <c r="BF144" s="30">
        <f t="shared" si="714"/>
        <v>0</v>
      </c>
    </row>
    <row r="145" spans="1:58" ht="20.100000000000001" customHeight="1" thickBot="1">
      <c r="A145" s="30" t="str">
        <f t="shared" si="715"/>
        <v/>
      </c>
      <c r="B145" s="31"/>
      <c r="C145" s="30" t="str">
        <f t="shared" si="738"/>
        <v/>
      </c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U145" s="30" t="str">
        <f t="shared" si="716"/>
        <v/>
      </c>
      <c r="V145" s="31" t="str">
        <f t="shared" si="717"/>
        <v/>
      </c>
      <c r="W145" s="30" t="str">
        <f t="shared" si="717"/>
        <v/>
      </c>
      <c r="X145" s="30" t="str">
        <f t="shared" si="717"/>
        <v/>
      </c>
      <c r="Y145" s="1" t="str">
        <f t="shared" si="701"/>
        <v/>
      </c>
      <c r="Z145" s="30" t="str">
        <f t="shared" si="702"/>
        <v/>
      </c>
      <c r="AA145" s="32" t="str">
        <f t="shared" si="718"/>
        <v/>
      </c>
      <c r="AB145" s="30" t="str">
        <f t="shared" si="680"/>
        <v/>
      </c>
      <c r="AC145" s="33" t="str">
        <f t="shared" si="719"/>
        <v/>
      </c>
      <c r="AD145" s="30" t="str">
        <f t="shared" si="455"/>
        <v/>
      </c>
      <c r="AE145" s="33" t="str">
        <f t="shared" si="719"/>
        <v/>
      </c>
      <c r="AF145" s="30" t="str">
        <f t="shared" si="703"/>
        <v/>
      </c>
      <c r="AG145" s="33" t="str">
        <f t="shared" ref="AG145" si="774">IF(AF145="","",IF(AF145="غ","غ",IF(AF145="صفر","دون المستوى",IF(AF145=0,"",IF(AF145&gt;=35,"ممتاز",IF(AF145&gt;=30,"جيد جداً",IF(AF145&gt;=26,"جيد",IF(AF145&gt;=20,"مقبول",IF(AF145&lt;20,"دون المستوى")))))))))</f>
        <v/>
      </c>
      <c r="AH145" s="30" t="str">
        <f t="shared" si="705"/>
        <v/>
      </c>
      <c r="AI145" s="32" t="str">
        <f t="shared" si="721"/>
        <v/>
      </c>
      <c r="AJ145" s="30" t="str">
        <f t="shared" si="450"/>
        <v/>
      </c>
      <c r="AK145" s="32" t="str">
        <f t="shared" ref="AK145" si="775">IF(AJ145="","",IF(AJ145="غ","غ",IF(AJ145="صفر","دون المستوى",IF(AJ145=0,"",IF(AJ145&gt;=17,"ممتاز",IF(AJ145&gt;=13,"جيد جداً",IF(AJ145&gt;=11,"جيد",IF(AJ145&gt;=10,"مقبول",IF(AJ145&lt;10,"دون المستوى")))))))))</f>
        <v/>
      </c>
      <c r="AL145" s="30" t="str">
        <f t="shared" si="621"/>
        <v/>
      </c>
      <c r="AM145" s="32" t="str">
        <f t="shared" ref="AM145" si="776">IF(AL145="","",IF(AL145="غ","غ",IF(AL145="صفر","دون المستوى",IF(AL145=0,"",IF(AL145&gt;=17,"ممتاز",IF(AL145&gt;=13,"جيد جداً",IF(AL145&gt;=11,"جيد",IF(AL145&gt;=10,"مقبول",IF(AL145&lt;10,"دون المستوى")))))))))</f>
        <v/>
      </c>
      <c r="AN145" s="30" t="str">
        <f t="shared" si="708"/>
        <v/>
      </c>
      <c r="AO145" s="32" t="str">
        <f t="shared" ref="AO145" si="777">IF(AN145="","",IF(AN145="غ","غ",IF(AN145="صفر","دون المستوى",IF(AN145=0,"",IF(AN145&gt;=17,"ممتاز",IF(AN145&gt;=13,"جيد جداً",IF(AN145&gt;=11,"جيد",IF(AN145&gt;=10,"مقبول",IF(AN145&lt;10,"دون المستوى")))))))))</f>
        <v/>
      </c>
      <c r="AP145" s="2" t="str">
        <f t="shared" si="725"/>
        <v/>
      </c>
      <c r="AQ145" s="2" t="str">
        <f t="shared" si="710"/>
        <v/>
      </c>
      <c r="AR145" s="30" t="str">
        <f t="shared" si="711"/>
        <v/>
      </c>
      <c r="AS145" s="33" t="str">
        <f t="shared" ref="AS145" si="778">IF(AR145="","",IF(AR145="غ","غ",IF(AR145="صفر","دون المستوى",IF(AR145=0,"",IF(AR145&gt;=35,"ممتاز",IF(AR145&gt;=30,"جيد جداً",IF(AR145&gt;=26,"جيد",IF(AR145&gt;=20,"مقبول",IF(AR145&lt;20,"دون المستوى")))))))))</f>
        <v/>
      </c>
      <c r="AT145" s="18" t="str">
        <f t="shared" si="713"/>
        <v xml:space="preserve">  له دور ثان فى </v>
      </c>
      <c r="AU145" s="34" t="e">
        <f t="shared" si="727"/>
        <v>#VALUE!</v>
      </c>
      <c r="AV145" s="35" t="str">
        <f t="shared" si="728"/>
        <v xml:space="preserve"> عربى</v>
      </c>
      <c r="AW145" s="35" t="str">
        <f t="shared" si="729"/>
        <v xml:space="preserve"> رياضيات</v>
      </c>
      <c r="AX145" s="35" t="str">
        <f t="shared" si="730"/>
        <v xml:space="preserve"> دراسات</v>
      </c>
      <c r="AY145" s="35" t="str">
        <f t="shared" si="731"/>
        <v xml:space="preserve"> علوم</v>
      </c>
      <c r="AZ145" s="35" t="str">
        <f t="shared" si="732"/>
        <v xml:space="preserve"> انجليزى</v>
      </c>
      <c r="BA145" s="35" t="str">
        <f t="shared" si="733"/>
        <v xml:space="preserve"> دين</v>
      </c>
      <c r="BB145" s="35" t="str">
        <f t="shared" si="734"/>
        <v xml:space="preserve"> فنى</v>
      </c>
      <c r="BC145" s="35" t="str">
        <f t="shared" si="735"/>
        <v xml:space="preserve"> رياضى</v>
      </c>
      <c r="BD145" s="35" t="str">
        <f t="shared" si="736"/>
        <v xml:space="preserve"> نشاط 1</v>
      </c>
      <c r="BE145" s="35" t="str">
        <f t="shared" si="737"/>
        <v>نشاط 2</v>
      </c>
      <c r="BF145" s="30">
        <f t="shared" si="714"/>
        <v>0</v>
      </c>
    </row>
    <row r="146" spans="1:58" ht="20.100000000000001" customHeight="1" thickBot="1">
      <c r="A146" s="30" t="str">
        <f t="shared" si="715"/>
        <v/>
      </c>
      <c r="B146" s="31"/>
      <c r="C146" s="30" t="str">
        <f t="shared" si="738"/>
        <v/>
      </c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U146" s="30" t="str">
        <f t="shared" si="716"/>
        <v/>
      </c>
      <c r="V146" s="31" t="str">
        <f t="shared" si="717"/>
        <v/>
      </c>
      <c r="W146" s="30" t="str">
        <f t="shared" si="717"/>
        <v/>
      </c>
      <c r="X146" s="30" t="str">
        <f t="shared" si="717"/>
        <v/>
      </c>
      <c r="Y146" s="1" t="str">
        <f t="shared" si="701"/>
        <v/>
      </c>
      <c r="Z146" s="30" t="str">
        <f t="shared" si="702"/>
        <v/>
      </c>
      <c r="AA146" s="32" t="str">
        <f t="shared" si="718"/>
        <v/>
      </c>
      <c r="AB146" s="30" t="str">
        <f t="shared" si="680"/>
        <v/>
      </c>
      <c r="AC146" s="33" t="str">
        <f t="shared" si="719"/>
        <v/>
      </c>
      <c r="AD146" s="30" t="str">
        <f t="shared" si="455"/>
        <v/>
      </c>
      <c r="AE146" s="33" t="str">
        <f t="shared" si="719"/>
        <v/>
      </c>
      <c r="AF146" s="30" t="str">
        <f t="shared" si="703"/>
        <v/>
      </c>
      <c r="AG146" s="33" t="str">
        <f t="shared" ref="AG146" si="779">IF(AF146="","",IF(AF146="غ","غ",IF(AF146="صفر","دون المستوى",IF(AF146=0,"",IF(AF146&gt;=35,"ممتاز",IF(AF146&gt;=30,"جيد جداً",IF(AF146&gt;=26,"جيد",IF(AF146&gt;=20,"مقبول",IF(AF146&lt;20,"دون المستوى")))))))))</f>
        <v/>
      </c>
      <c r="AH146" s="30" t="str">
        <f t="shared" si="705"/>
        <v/>
      </c>
      <c r="AI146" s="32" t="str">
        <f t="shared" si="721"/>
        <v/>
      </c>
      <c r="AJ146" s="30" t="str">
        <f t="shared" si="450"/>
        <v/>
      </c>
      <c r="AK146" s="32" t="str">
        <f t="shared" ref="AK146" si="780">IF(AJ146="","",IF(AJ146="غ","غ",IF(AJ146="صفر","دون المستوى",IF(AJ146=0,"",IF(AJ146&gt;=17,"ممتاز",IF(AJ146&gt;=13,"جيد جداً",IF(AJ146&gt;=11,"جيد",IF(AJ146&gt;=10,"مقبول",IF(AJ146&lt;10,"دون المستوى")))))))))</f>
        <v/>
      </c>
      <c r="AL146" s="30" t="str">
        <f t="shared" si="621"/>
        <v/>
      </c>
      <c r="AM146" s="32" t="str">
        <f t="shared" ref="AM146" si="781">IF(AL146="","",IF(AL146="غ","غ",IF(AL146="صفر","دون المستوى",IF(AL146=0,"",IF(AL146&gt;=17,"ممتاز",IF(AL146&gt;=13,"جيد جداً",IF(AL146&gt;=11,"جيد",IF(AL146&gt;=10,"مقبول",IF(AL146&lt;10,"دون المستوى")))))))))</f>
        <v/>
      </c>
      <c r="AN146" s="30" t="str">
        <f t="shared" si="708"/>
        <v/>
      </c>
      <c r="AO146" s="32" t="str">
        <f t="shared" ref="AO146" si="782">IF(AN146="","",IF(AN146="غ","غ",IF(AN146="صفر","دون المستوى",IF(AN146=0,"",IF(AN146&gt;=17,"ممتاز",IF(AN146&gt;=13,"جيد جداً",IF(AN146&gt;=11,"جيد",IF(AN146&gt;=10,"مقبول",IF(AN146&lt;10,"دون المستوى")))))))))</f>
        <v/>
      </c>
      <c r="AP146" s="2" t="str">
        <f t="shared" si="725"/>
        <v/>
      </c>
      <c r="AQ146" s="2" t="str">
        <f t="shared" si="710"/>
        <v/>
      </c>
      <c r="AR146" s="30" t="str">
        <f t="shared" si="711"/>
        <v/>
      </c>
      <c r="AS146" s="33" t="str">
        <f t="shared" ref="AS146" si="783">IF(AR146="","",IF(AR146="غ","غ",IF(AR146="صفر","دون المستوى",IF(AR146=0,"",IF(AR146&gt;=35,"ممتاز",IF(AR146&gt;=30,"جيد جداً",IF(AR146&gt;=26,"جيد",IF(AR146&gt;=20,"مقبول",IF(AR146&lt;20,"دون المستوى")))))))))</f>
        <v/>
      </c>
      <c r="AT146" s="18" t="str">
        <f t="shared" si="713"/>
        <v xml:space="preserve">  له دور ثان فى </v>
      </c>
      <c r="AU146" s="34" t="e">
        <f t="shared" si="727"/>
        <v>#VALUE!</v>
      </c>
      <c r="AV146" s="35" t="str">
        <f t="shared" si="728"/>
        <v xml:space="preserve"> عربى</v>
      </c>
      <c r="AW146" s="35" t="str">
        <f t="shared" si="729"/>
        <v xml:space="preserve"> رياضيات</v>
      </c>
      <c r="AX146" s="35" t="str">
        <f t="shared" si="730"/>
        <v xml:space="preserve"> دراسات</v>
      </c>
      <c r="AY146" s="35" t="str">
        <f t="shared" si="731"/>
        <v xml:space="preserve"> علوم</v>
      </c>
      <c r="AZ146" s="35" t="str">
        <f t="shared" si="732"/>
        <v xml:space="preserve"> انجليزى</v>
      </c>
      <c r="BA146" s="35" t="str">
        <f t="shared" si="733"/>
        <v xml:space="preserve"> دين</v>
      </c>
      <c r="BB146" s="35" t="str">
        <f t="shared" si="734"/>
        <v xml:space="preserve"> فنى</v>
      </c>
      <c r="BC146" s="35" t="str">
        <f t="shared" si="735"/>
        <v xml:space="preserve"> رياضى</v>
      </c>
      <c r="BD146" s="35" t="str">
        <f t="shared" si="736"/>
        <v xml:space="preserve"> نشاط 1</v>
      </c>
      <c r="BE146" s="35" t="str">
        <f t="shared" si="737"/>
        <v>نشاط 2</v>
      </c>
      <c r="BF146" s="30">
        <f t="shared" si="714"/>
        <v>0</v>
      </c>
    </row>
    <row r="147" spans="1:58" ht="20.100000000000001" customHeight="1" thickBot="1">
      <c r="A147" s="30" t="str">
        <f t="shared" si="715"/>
        <v/>
      </c>
      <c r="B147" s="31"/>
      <c r="C147" s="30" t="str">
        <f t="shared" si="738"/>
        <v/>
      </c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U147" s="30" t="str">
        <f t="shared" si="716"/>
        <v/>
      </c>
      <c r="V147" s="31" t="str">
        <f t="shared" si="717"/>
        <v/>
      </c>
      <c r="W147" s="30" t="str">
        <f t="shared" si="717"/>
        <v/>
      </c>
      <c r="X147" s="30" t="str">
        <f t="shared" si="717"/>
        <v/>
      </c>
      <c r="Y147" s="1" t="str">
        <f t="shared" si="701"/>
        <v/>
      </c>
      <c r="Z147" s="30" t="str">
        <f t="shared" si="702"/>
        <v/>
      </c>
      <c r="AA147" s="32" t="str">
        <f t="shared" si="718"/>
        <v/>
      </c>
      <c r="AB147" s="30" t="str">
        <f t="shared" si="680"/>
        <v/>
      </c>
      <c r="AC147" s="33" t="str">
        <f t="shared" si="719"/>
        <v/>
      </c>
      <c r="AD147" s="30" t="str">
        <f t="shared" si="455"/>
        <v/>
      </c>
      <c r="AE147" s="33" t="str">
        <f t="shared" si="719"/>
        <v/>
      </c>
      <c r="AF147" s="30" t="str">
        <f t="shared" si="703"/>
        <v/>
      </c>
      <c r="AG147" s="33" t="str">
        <f t="shared" ref="AG147" si="784">IF(AF147="","",IF(AF147="غ","غ",IF(AF147="صفر","دون المستوى",IF(AF147=0,"",IF(AF147&gt;=35,"ممتاز",IF(AF147&gt;=30,"جيد جداً",IF(AF147&gt;=26,"جيد",IF(AF147&gt;=20,"مقبول",IF(AF147&lt;20,"دون المستوى")))))))))</f>
        <v/>
      </c>
      <c r="AH147" s="30" t="str">
        <f t="shared" si="705"/>
        <v/>
      </c>
      <c r="AI147" s="32" t="str">
        <f t="shared" si="721"/>
        <v/>
      </c>
      <c r="AJ147" s="30" t="str">
        <f t="shared" si="450"/>
        <v/>
      </c>
      <c r="AK147" s="32" t="str">
        <f t="shared" ref="AK147" si="785">IF(AJ147="","",IF(AJ147="غ","غ",IF(AJ147="صفر","دون المستوى",IF(AJ147=0,"",IF(AJ147&gt;=17,"ممتاز",IF(AJ147&gt;=13,"جيد جداً",IF(AJ147&gt;=11,"جيد",IF(AJ147&gt;=10,"مقبول",IF(AJ147&lt;10,"دون المستوى")))))))))</f>
        <v/>
      </c>
      <c r="AL147" s="30" t="str">
        <f t="shared" si="621"/>
        <v/>
      </c>
      <c r="AM147" s="32" t="str">
        <f t="shared" ref="AM147" si="786">IF(AL147="","",IF(AL147="غ","غ",IF(AL147="صفر","دون المستوى",IF(AL147=0,"",IF(AL147&gt;=17,"ممتاز",IF(AL147&gt;=13,"جيد جداً",IF(AL147&gt;=11,"جيد",IF(AL147&gt;=10,"مقبول",IF(AL147&lt;10,"دون المستوى")))))))))</f>
        <v/>
      </c>
      <c r="AN147" s="30" t="str">
        <f t="shared" si="708"/>
        <v/>
      </c>
      <c r="AO147" s="32" t="str">
        <f t="shared" ref="AO147" si="787">IF(AN147="","",IF(AN147="غ","غ",IF(AN147="صفر","دون المستوى",IF(AN147=0,"",IF(AN147&gt;=17,"ممتاز",IF(AN147&gt;=13,"جيد جداً",IF(AN147&gt;=11,"جيد",IF(AN147&gt;=10,"مقبول",IF(AN147&lt;10,"دون المستوى")))))))))</f>
        <v/>
      </c>
      <c r="AP147" s="2" t="str">
        <f t="shared" si="725"/>
        <v/>
      </c>
      <c r="AQ147" s="2" t="str">
        <f t="shared" si="710"/>
        <v/>
      </c>
      <c r="AR147" s="30" t="str">
        <f t="shared" si="711"/>
        <v/>
      </c>
      <c r="AS147" s="33" t="str">
        <f t="shared" ref="AS147" si="788">IF(AR147="","",IF(AR147="غ","غ",IF(AR147="صفر","دون المستوى",IF(AR147=0,"",IF(AR147&gt;=35,"ممتاز",IF(AR147&gt;=30,"جيد جداً",IF(AR147&gt;=26,"جيد",IF(AR147&gt;=20,"مقبول",IF(AR147&lt;20,"دون المستوى")))))))))</f>
        <v/>
      </c>
      <c r="AT147" s="18" t="str">
        <f t="shared" si="713"/>
        <v xml:space="preserve">  له دور ثان فى </v>
      </c>
      <c r="AU147" s="34" t="e">
        <f t="shared" si="727"/>
        <v>#VALUE!</v>
      </c>
      <c r="AV147" s="35" t="str">
        <f t="shared" si="728"/>
        <v xml:space="preserve"> عربى</v>
      </c>
      <c r="AW147" s="35" t="str">
        <f t="shared" si="729"/>
        <v xml:space="preserve"> رياضيات</v>
      </c>
      <c r="AX147" s="35" t="str">
        <f t="shared" si="730"/>
        <v xml:space="preserve"> دراسات</v>
      </c>
      <c r="AY147" s="35" t="str">
        <f t="shared" si="731"/>
        <v xml:space="preserve"> علوم</v>
      </c>
      <c r="AZ147" s="35" t="str">
        <f t="shared" si="732"/>
        <v xml:space="preserve"> انجليزى</v>
      </c>
      <c r="BA147" s="35" t="str">
        <f t="shared" si="733"/>
        <v xml:space="preserve"> دين</v>
      </c>
      <c r="BB147" s="35" t="str">
        <f t="shared" si="734"/>
        <v xml:space="preserve"> فنى</v>
      </c>
      <c r="BC147" s="35" t="str">
        <f t="shared" si="735"/>
        <v xml:space="preserve"> رياضى</v>
      </c>
      <c r="BD147" s="35" t="str">
        <f t="shared" si="736"/>
        <v xml:space="preserve"> نشاط 1</v>
      </c>
      <c r="BE147" s="35" t="str">
        <f t="shared" si="737"/>
        <v>نشاط 2</v>
      </c>
      <c r="BF147" s="30">
        <f t="shared" si="714"/>
        <v>0</v>
      </c>
    </row>
    <row r="148" spans="1:58" ht="20.100000000000001" customHeight="1" thickBot="1">
      <c r="A148" s="30" t="str">
        <f t="shared" si="715"/>
        <v/>
      </c>
      <c r="B148" s="31"/>
      <c r="C148" s="30" t="str">
        <f t="shared" si="738"/>
        <v/>
      </c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U148" s="30" t="str">
        <f t="shared" si="716"/>
        <v/>
      </c>
      <c r="V148" s="31" t="str">
        <f t="shared" si="717"/>
        <v/>
      </c>
      <c r="W148" s="30" t="str">
        <f t="shared" si="717"/>
        <v/>
      </c>
      <c r="X148" s="30" t="str">
        <f t="shared" si="717"/>
        <v/>
      </c>
      <c r="Y148" s="1" t="str">
        <f t="shared" si="701"/>
        <v/>
      </c>
      <c r="Z148" s="30" t="str">
        <f t="shared" si="702"/>
        <v/>
      </c>
      <c r="AA148" s="32" t="str">
        <f t="shared" si="718"/>
        <v/>
      </c>
      <c r="AB148" s="30" t="str">
        <f t="shared" si="680"/>
        <v/>
      </c>
      <c r="AC148" s="33" t="str">
        <f t="shared" si="719"/>
        <v/>
      </c>
      <c r="AD148" s="30" t="str">
        <f t="shared" si="455"/>
        <v/>
      </c>
      <c r="AE148" s="33" t="str">
        <f t="shared" si="719"/>
        <v/>
      </c>
      <c r="AF148" s="30" t="str">
        <f t="shared" si="703"/>
        <v/>
      </c>
      <c r="AG148" s="33" t="str">
        <f t="shared" ref="AG148" si="789">IF(AF148="","",IF(AF148="غ","غ",IF(AF148="صفر","دون المستوى",IF(AF148=0,"",IF(AF148&gt;=35,"ممتاز",IF(AF148&gt;=30,"جيد جداً",IF(AF148&gt;=26,"جيد",IF(AF148&gt;=20,"مقبول",IF(AF148&lt;20,"دون المستوى")))))))))</f>
        <v/>
      </c>
      <c r="AH148" s="30" t="str">
        <f t="shared" si="705"/>
        <v/>
      </c>
      <c r="AI148" s="32" t="str">
        <f t="shared" si="721"/>
        <v/>
      </c>
      <c r="AJ148" s="30" t="str">
        <f t="shared" si="450"/>
        <v/>
      </c>
      <c r="AK148" s="32" t="str">
        <f t="shared" ref="AK148" si="790">IF(AJ148="","",IF(AJ148="غ","غ",IF(AJ148="صفر","دون المستوى",IF(AJ148=0,"",IF(AJ148&gt;=17,"ممتاز",IF(AJ148&gt;=13,"جيد جداً",IF(AJ148&gt;=11,"جيد",IF(AJ148&gt;=10,"مقبول",IF(AJ148&lt;10,"دون المستوى")))))))))</f>
        <v/>
      </c>
      <c r="AL148" s="30" t="str">
        <f t="shared" si="621"/>
        <v/>
      </c>
      <c r="AM148" s="32" t="str">
        <f t="shared" ref="AM148" si="791">IF(AL148="","",IF(AL148="غ","غ",IF(AL148="صفر","دون المستوى",IF(AL148=0,"",IF(AL148&gt;=17,"ممتاز",IF(AL148&gt;=13,"جيد جداً",IF(AL148&gt;=11,"جيد",IF(AL148&gt;=10,"مقبول",IF(AL148&lt;10,"دون المستوى")))))))))</f>
        <v/>
      </c>
      <c r="AN148" s="30" t="str">
        <f t="shared" si="708"/>
        <v/>
      </c>
      <c r="AO148" s="32" t="str">
        <f t="shared" ref="AO148" si="792">IF(AN148="","",IF(AN148="غ","غ",IF(AN148="صفر","دون المستوى",IF(AN148=0,"",IF(AN148&gt;=17,"ممتاز",IF(AN148&gt;=13,"جيد جداً",IF(AN148&gt;=11,"جيد",IF(AN148&gt;=10,"مقبول",IF(AN148&lt;10,"دون المستوى")))))))))</f>
        <v/>
      </c>
      <c r="AP148" s="2" t="str">
        <f t="shared" si="725"/>
        <v/>
      </c>
      <c r="AQ148" s="2" t="str">
        <f t="shared" si="710"/>
        <v/>
      </c>
      <c r="AR148" s="30" t="str">
        <f t="shared" si="711"/>
        <v/>
      </c>
      <c r="AS148" s="33" t="str">
        <f t="shared" ref="AS148" si="793">IF(AR148="","",IF(AR148="غ","غ",IF(AR148="صفر","دون المستوى",IF(AR148=0,"",IF(AR148&gt;=35,"ممتاز",IF(AR148&gt;=30,"جيد جداً",IF(AR148&gt;=26,"جيد",IF(AR148&gt;=20,"مقبول",IF(AR148&lt;20,"دون المستوى")))))))))</f>
        <v/>
      </c>
      <c r="AT148" s="18" t="str">
        <f t="shared" si="713"/>
        <v xml:space="preserve">  له دور ثان فى </v>
      </c>
      <c r="AU148" s="34" t="e">
        <f t="shared" si="727"/>
        <v>#VALUE!</v>
      </c>
      <c r="AV148" s="35" t="str">
        <f t="shared" si="728"/>
        <v xml:space="preserve"> عربى</v>
      </c>
      <c r="AW148" s="35" t="str">
        <f t="shared" si="729"/>
        <v xml:space="preserve"> رياضيات</v>
      </c>
      <c r="AX148" s="35" t="str">
        <f t="shared" si="730"/>
        <v xml:space="preserve"> دراسات</v>
      </c>
      <c r="AY148" s="35" t="str">
        <f t="shared" si="731"/>
        <v xml:space="preserve"> علوم</v>
      </c>
      <c r="AZ148" s="35" t="str">
        <f t="shared" si="732"/>
        <v xml:space="preserve"> انجليزى</v>
      </c>
      <c r="BA148" s="35" t="str">
        <f t="shared" si="733"/>
        <v xml:space="preserve"> دين</v>
      </c>
      <c r="BB148" s="35" t="str">
        <f t="shared" si="734"/>
        <v xml:space="preserve"> فنى</v>
      </c>
      <c r="BC148" s="35" t="str">
        <f t="shared" si="735"/>
        <v xml:space="preserve"> رياضى</v>
      </c>
      <c r="BD148" s="35" t="str">
        <f t="shared" si="736"/>
        <v xml:space="preserve"> نشاط 1</v>
      </c>
      <c r="BE148" s="35" t="str">
        <f t="shared" si="737"/>
        <v>نشاط 2</v>
      </c>
      <c r="BF148" s="30">
        <f t="shared" si="714"/>
        <v>0</v>
      </c>
    </row>
    <row r="149" spans="1:58" ht="20.100000000000001" customHeight="1" thickBot="1">
      <c r="A149" s="30" t="str">
        <f t="shared" si="715"/>
        <v/>
      </c>
      <c r="B149" s="31"/>
      <c r="C149" s="30" t="str">
        <f t="shared" si="738"/>
        <v/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U149" s="30" t="str">
        <f t="shared" si="716"/>
        <v/>
      </c>
      <c r="V149" s="31" t="str">
        <f t="shared" si="717"/>
        <v/>
      </c>
      <c r="W149" s="30" t="str">
        <f t="shared" si="717"/>
        <v/>
      </c>
      <c r="X149" s="30" t="str">
        <f t="shared" si="717"/>
        <v/>
      </c>
      <c r="Y149" s="1" t="str">
        <f t="shared" si="701"/>
        <v/>
      </c>
      <c r="Z149" s="30" t="str">
        <f t="shared" si="702"/>
        <v/>
      </c>
      <c r="AA149" s="32" t="str">
        <f t="shared" si="718"/>
        <v/>
      </c>
      <c r="AB149" s="30" t="str">
        <f t="shared" si="680"/>
        <v/>
      </c>
      <c r="AC149" s="33" t="str">
        <f t="shared" si="719"/>
        <v/>
      </c>
      <c r="AD149" s="30" t="str">
        <f t="shared" si="455"/>
        <v/>
      </c>
      <c r="AE149" s="33" t="str">
        <f t="shared" si="719"/>
        <v/>
      </c>
      <c r="AF149" s="30" t="str">
        <f t="shared" si="703"/>
        <v/>
      </c>
      <c r="AG149" s="33" t="str">
        <f t="shared" ref="AG149" si="794">IF(AF149="","",IF(AF149="غ","غ",IF(AF149="صفر","دون المستوى",IF(AF149=0,"",IF(AF149&gt;=35,"ممتاز",IF(AF149&gt;=30,"جيد جداً",IF(AF149&gt;=26,"جيد",IF(AF149&gt;=20,"مقبول",IF(AF149&lt;20,"دون المستوى")))))))))</f>
        <v/>
      </c>
      <c r="AH149" s="30" t="str">
        <f t="shared" si="705"/>
        <v/>
      </c>
      <c r="AI149" s="32" t="str">
        <f t="shared" si="721"/>
        <v/>
      </c>
      <c r="AJ149" s="30" t="str">
        <f t="shared" si="450"/>
        <v/>
      </c>
      <c r="AK149" s="32" t="str">
        <f t="shared" ref="AK149" si="795">IF(AJ149="","",IF(AJ149="غ","غ",IF(AJ149="صفر","دون المستوى",IF(AJ149=0,"",IF(AJ149&gt;=17,"ممتاز",IF(AJ149&gt;=13,"جيد جداً",IF(AJ149&gt;=11,"جيد",IF(AJ149&gt;=10,"مقبول",IF(AJ149&lt;10,"دون المستوى")))))))))</f>
        <v/>
      </c>
      <c r="AL149" s="30" t="str">
        <f t="shared" si="621"/>
        <v/>
      </c>
      <c r="AM149" s="32" t="str">
        <f t="shared" ref="AM149" si="796">IF(AL149="","",IF(AL149="غ","غ",IF(AL149="صفر","دون المستوى",IF(AL149=0,"",IF(AL149&gt;=17,"ممتاز",IF(AL149&gt;=13,"جيد جداً",IF(AL149&gt;=11,"جيد",IF(AL149&gt;=10,"مقبول",IF(AL149&lt;10,"دون المستوى")))))))))</f>
        <v/>
      </c>
      <c r="AN149" s="30" t="str">
        <f t="shared" si="708"/>
        <v/>
      </c>
      <c r="AO149" s="32" t="str">
        <f t="shared" ref="AO149" si="797">IF(AN149="","",IF(AN149="غ","غ",IF(AN149="صفر","دون المستوى",IF(AN149=0,"",IF(AN149&gt;=17,"ممتاز",IF(AN149&gt;=13,"جيد جداً",IF(AN149&gt;=11,"جيد",IF(AN149&gt;=10,"مقبول",IF(AN149&lt;10,"دون المستوى")))))))))</f>
        <v/>
      </c>
      <c r="AP149" s="2" t="str">
        <f t="shared" si="725"/>
        <v/>
      </c>
      <c r="AQ149" s="2" t="str">
        <f t="shared" si="710"/>
        <v/>
      </c>
      <c r="AR149" s="30" t="str">
        <f t="shared" si="711"/>
        <v/>
      </c>
      <c r="AS149" s="33" t="str">
        <f t="shared" ref="AS149" si="798">IF(AR149="","",IF(AR149="غ","غ",IF(AR149="صفر","دون المستوى",IF(AR149=0,"",IF(AR149&gt;=35,"ممتاز",IF(AR149&gt;=30,"جيد جداً",IF(AR149&gt;=26,"جيد",IF(AR149&gt;=20,"مقبول",IF(AR149&lt;20,"دون المستوى")))))))))</f>
        <v/>
      </c>
      <c r="AT149" s="18" t="str">
        <f t="shared" si="713"/>
        <v xml:space="preserve">  له دور ثان فى </v>
      </c>
      <c r="AU149" s="34" t="e">
        <f t="shared" si="727"/>
        <v>#VALUE!</v>
      </c>
      <c r="AV149" s="35" t="str">
        <f t="shared" si="728"/>
        <v xml:space="preserve"> عربى</v>
      </c>
      <c r="AW149" s="35" t="str">
        <f t="shared" si="729"/>
        <v xml:space="preserve"> رياضيات</v>
      </c>
      <c r="AX149" s="35" t="str">
        <f t="shared" si="730"/>
        <v xml:space="preserve"> دراسات</v>
      </c>
      <c r="AY149" s="35" t="str">
        <f t="shared" si="731"/>
        <v xml:space="preserve"> علوم</v>
      </c>
      <c r="AZ149" s="35" t="str">
        <f t="shared" si="732"/>
        <v xml:space="preserve"> انجليزى</v>
      </c>
      <c r="BA149" s="35" t="str">
        <f t="shared" si="733"/>
        <v xml:space="preserve"> دين</v>
      </c>
      <c r="BB149" s="35" t="str">
        <f t="shared" si="734"/>
        <v xml:space="preserve"> فنى</v>
      </c>
      <c r="BC149" s="35" t="str">
        <f t="shared" si="735"/>
        <v xml:space="preserve"> رياضى</v>
      </c>
      <c r="BD149" s="35" t="str">
        <f t="shared" si="736"/>
        <v xml:space="preserve"> نشاط 1</v>
      </c>
      <c r="BE149" s="35" t="str">
        <f t="shared" si="737"/>
        <v>نشاط 2</v>
      </c>
      <c r="BF149" s="30">
        <f t="shared" si="714"/>
        <v>0</v>
      </c>
    </row>
    <row r="150" spans="1:58" ht="20.100000000000001" customHeight="1" thickBot="1">
      <c r="A150" s="30" t="str">
        <f t="shared" si="715"/>
        <v/>
      </c>
      <c r="B150" s="31"/>
      <c r="C150" s="30" t="str">
        <f t="shared" si="738"/>
        <v/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U150" s="30" t="str">
        <f t="shared" si="716"/>
        <v/>
      </c>
      <c r="V150" s="31" t="str">
        <f t="shared" si="717"/>
        <v/>
      </c>
      <c r="W150" s="30" t="str">
        <f t="shared" si="717"/>
        <v/>
      </c>
      <c r="X150" s="30" t="str">
        <f t="shared" si="717"/>
        <v/>
      </c>
      <c r="Y150" s="1" t="str">
        <f t="shared" si="701"/>
        <v/>
      </c>
      <c r="Z150" s="30" t="str">
        <f t="shared" si="702"/>
        <v/>
      </c>
      <c r="AA150" s="32" t="str">
        <f t="shared" si="718"/>
        <v/>
      </c>
      <c r="AB150" s="30" t="str">
        <f t="shared" si="680"/>
        <v/>
      </c>
      <c r="AC150" s="33" t="str">
        <f t="shared" si="719"/>
        <v/>
      </c>
      <c r="AD150" s="30" t="str">
        <f t="shared" si="455"/>
        <v/>
      </c>
      <c r="AE150" s="33" t="str">
        <f t="shared" si="719"/>
        <v/>
      </c>
      <c r="AF150" s="30" t="str">
        <f t="shared" si="703"/>
        <v/>
      </c>
      <c r="AG150" s="33" t="str">
        <f t="shared" ref="AG150" si="799">IF(AF150="","",IF(AF150="غ","غ",IF(AF150="صفر","دون المستوى",IF(AF150=0,"",IF(AF150&gt;=35,"ممتاز",IF(AF150&gt;=30,"جيد جداً",IF(AF150&gt;=26,"جيد",IF(AF150&gt;=20,"مقبول",IF(AF150&lt;20,"دون المستوى")))))))))</f>
        <v/>
      </c>
      <c r="AH150" s="30" t="str">
        <f t="shared" si="705"/>
        <v/>
      </c>
      <c r="AI150" s="32" t="str">
        <f t="shared" si="721"/>
        <v/>
      </c>
      <c r="AJ150" s="30" t="str">
        <f t="shared" si="450"/>
        <v/>
      </c>
      <c r="AK150" s="32" t="str">
        <f t="shared" ref="AK150" si="800">IF(AJ150="","",IF(AJ150="غ","غ",IF(AJ150="صفر","دون المستوى",IF(AJ150=0,"",IF(AJ150&gt;=17,"ممتاز",IF(AJ150&gt;=13,"جيد جداً",IF(AJ150&gt;=11,"جيد",IF(AJ150&gt;=10,"مقبول",IF(AJ150&lt;10,"دون المستوى")))))))))</f>
        <v/>
      </c>
      <c r="AL150" s="30" t="str">
        <f t="shared" si="621"/>
        <v/>
      </c>
      <c r="AM150" s="32" t="str">
        <f t="shared" ref="AM150" si="801">IF(AL150="","",IF(AL150="غ","غ",IF(AL150="صفر","دون المستوى",IF(AL150=0,"",IF(AL150&gt;=17,"ممتاز",IF(AL150&gt;=13,"جيد جداً",IF(AL150&gt;=11,"جيد",IF(AL150&gt;=10,"مقبول",IF(AL150&lt;10,"دون المستوى")))))))))</f>
        <v/>
      </c>
      <c r="AN150" s="30" t="str">
        <f t="shared" si="708"/>
        <v/>
      </c>
      <c r="AO150" s="32" t="str">
        <f t="shared" ref="AO150" si="802">IF(AN150="","",IF(AN150="غ","غ",IF(AN150="صفر","دون المستوى",IF(AN150=0,"",IF(AN150&gt;=17,"ممتاز",IF(AN150&gt;=13,"جيد جداً",IF(AN150&gt;=11,"جيد",IF(AN150&gt;=10,"مقبول",IF(AN150&lt;10,"دون المستوى")))))))))</f>
        <v/>
      </c>
      <c r="AP150" s="2" t="str">
        <f t="shared" si="725"/>
        <v/>
      </c>
      <c r="AQ150" s="2" t="str">
        <f t="shared" si="710"/>
        <v/>
      </c>
      <c r="AR150" s="30" t="str">
        <f t="shared" si="711"/>
        <v/>
      </c>
      <c r="AS150" s="33" t="str">
        <f t="shared" ref="AS150" si="803">IF(AR150="","",IF(AR150="غ","غ",IF(AR150="صفر","دون المستوى",IF(AR150=0,"",IF(AR150&gt;=35,"ممتاز",IF(AR150&gt;=30,"جيد جداً",IF(AR150&gt;=26,"جيد",IF(AR150&gt;=20,"مقبول",IF(AR150&lt;20,"دون المستوى")))))))))</f>
        <v/>
      </c>
      <c r="AT150" s="18" t="str">
        <f t="shared" si="713"/>
        <v xml:space="preserve">  له دور ثان فى </v>
      </c>
      <c r="AU150" s="34" t="e">
        <f t="shared" si="727"/>
        <v>#VALUE!</v>
      </c>
      <c r="AV150" s="35" t="str">
        <f t="shared" si="728"/>
        <v xml:space="preserve"> عربى</v>
      </c>
      <c r="AW150" s="35" t="str">
        <f t="shared" si="729"/>
        <v xml:space="preserve"> رياضيات</v>
      </c>
      <c r="AX150" s="35" t="str">
        <f t="shared" si="730"/>
        <v xml:space="preserve"> دراسات</v>
      </c>
      <c r="AY150" s="35" t="str">
        <f t="shared" si="731"/>
        <v xml:space="preserve"> علوم</v>
      </c>
      <c r="AZ150" s="35" t="str">
        <f t="shared" si="732"/>
        <v xml:space="preserve"> انجليزى</v>
      </c>
      <c r="BA150" s="35" t="str">
        <f t="shared" si="733"/>
        <v xml:space="preserve"> دين</v>
      </c>
      <c r="BB150" s="35" t="str">
        <f t="shared" si="734"/>
        <v xml:space="preserve"> فنى</v>
      </c>
      <c r="BC150" s="35" t="str">
        <f t="shared" si="735"/>
        <v xml:space="preserve"> رياضى</v>
      </c>
      <c r="BD150" s="35" t="str">
        <f t="shared" si="736"/>
        <v xml:space="preserve"> نشاط 1</v>
      </c>
      <c r="BE150" s="35" t="str">
        <f t="shared" si="737"/>
        <v>نشاط 2</v>
      </c>
      <c r="BF150" s="30">
        <f t="shared" si="714"/>
        <v>0</v>
      </c>
    </row>
    <row r="151" spans="1:58" ht="20.100000000000001" customHeight="1" thickBot="1">
      <c r="A151" s="30" t="str">
        <f t="shared" si="715"/>
        <v/>
      </c>
      <c r="B151" s="31"/>
      <c r="C151" s="30" t="str">
        <f t="shared" si="738"/>
        <v/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U151" s="30" t="str">
        <f t="shared" si="716"/>
        <v/>
      </c>
      <c r="V151" s="31" t="str">
        <f t="shared" si="717"/>
        <v/>
      </c>
      <c r="W151" s="30" t="str">
        <f t="shared" si="717"/>
        <v/>
      </c>
      <c r="X151" s="30" t="str">
        <f t="shared" si="717"/>
        <v/>
      </c>
      <c r="Y151" s="1" t="str">
        <f t="shared" si="701"/>
        <v/>
      </c>
      <c r="Z151" s="30" t="str">
        <f t="shared" si="702"/>
        <v/>
      </c>
      <c r="AA151" s="32" t="str">
        <f t="shared" si="718"/>
        <v/>
      </c>
      <c r="AB151" s="30" t="str">
        <f t="shared" si="680"/>
        <v/>
      </c>
      <c r="AC151" s="33" t="str">
        <f t="shared" si="719"/>
        <v/>
      </c>
      <c r="AD151" s="30" t="str">
        <f t="shared" si="455"/>
        <v/>
      </c>
      <c r="AE151" s="33" t="str">
        <f t="shared" si="719"/>
        <v/>
      </c>
      <c r="AF151" s="30" t="str">
        <f t="shared" si="703"/>
        <v/>
      </c>
      <c r="AG151" s="33" t="str">
        <f t="shared" ref="AG151" si="804">IF(AF151="","",IF(AF151="غ","غ",IF(AF151="صفر","دون المستوى",IF(AF151=0,"",IF(AF151&gt;=35,"ممتاز",IF(AF151&gt;=30,"جيد جداً",IF(AF151&gt;=26,"جيد",IF(AF151&gt;=20,"مقبول",IF(AF151&lt;20,"دون المستوى")))))))))</f>
        <v/>
      </c>
      <c r="AH151" s="30" t="str">
        <f t="shared" si="705"/>
        <v/>
      </c>
      <c r="AI151" s="32" t="str">
        <f t="shared" si="721"/>
        <v/>
      </c>
      <c r="AJ151" s="30" t="str">
        <f t="shared" ref="AJ151:AJ214" si="805">IF(J151="","",J151)</f>
        <v/>
      </c>
      <c r="AK151" s="32" t="str">
        <f t="shared" ref="AK151" si="806">IF(AJ151="","",IF(AJ151="غ","غ",IF(AJ151="صفر","دون المستوى",IF(AJ151=0,"",IF(AJ151&gt;=17,"ممتاز",IF(AJ151&gt;=13,"جيد جداً",IF(AJ151&gt;=11,"جيد",IF(AJ151&gt;=10,"مقبول",IF(AJ151&lt;10,"دون المستوى")))))))))</f>
        <v/>
      </c>
      <c r="AL151" s="30" t="str">
        <f t="shared" si="621"/>
        <v/>
      </c>
      <c r="AM151" s="32" t="str">
        <f t="shared" ref="AM151" si="807">IF(AL151="","",IF(AL151="غ","غ",IF(AL151="صفر","دون المستوى",IF(AL151=0,"",IF(AL151&gt;=17,"ممتاز",IF(AL151&gt;=13,"جيد جداً",IF(AL151&gt;=11,"جيد",IF(AL151&gt;=10,"مقبول",IF(AL151&lt;10,"دون المستوى")))))))))</f>
        <v/>
      </c>
      <c r="AN151" s="30" t="str">
        <f t="shared" si="708"/>
        <v/>
      </c>
      <c r="AO151" s="32" t="str">
        <f t="shared" ref="AO151" si="808">IF(AN151="","",IF(AN151="غ","غ",IF(AN151="صفر","دون المستوى",IF(AN151=0,"",IF(AN151&gt;=17,"ممتاز",IF(AN151&gt;=13,"جيد جداً",IF(AN151&gt;=11,"جيد",IF(AN151&gt;=10,"مقبول",IF(AN151&lt;10,"دون المستوى")))))))))</f>
        <v/>
      </c>
      <c r="AP151" s="2" t="str">
        <f t="shared" si="725"/>
        <v/>
      </c>
      <c r="AQ151" s="2" t="str">
        <f t="shared" si="710"/>
        <v/>
      </c>
      <c r="AR151" s="30" t="str">
        <f t="shared" si="711"/>
        <v/>
      </c>
      <c r="AS151" s="33" t="str">
        <f t="shared" ref="AS151" si="809">IF(AR151="","",IF(AR151="غ","غ",IF(AR151="صفر","دون المستوى",IF(AR151=0,"",IF(AR151&gt;=35,"ممتاز",IF(AR151&gt;=30,"جيد جداً",IF(AR151&gt;=26,"جيد",IF(AR151&gt;=20,"مقبول",IF(AR151&lt;20,"دون المستوى")))))))))</f>
        <v/>
      </c>
      <c r="AT151" s="18" t="str">
        <f t="shared" si="713"/>
        <v xml:space="preserve">  له دور ثان فى </v>
      </c>
      <c r="AU151" s="34" t="e">
        <f t="shared" si="727"/>
        <v>#VALUE!</v>
      </c>
      <c r="AV151" s="35" t="str">
        <f t="shared" si="728"/>
        <v xml:space="preserve"> عربى</v>
      </c>
      <c r="AW151" s="35" t="str">
        <f t="shared" si="729"/>
        <v xml:space="preserve"> رياضيات</v>
      </c>
      <c r="AX151" s="35" t="str">
        <f t="shared" si="730"/>
        <v xml:space="preserve"> دراسات</v>
      </c>
      <c r="AY151" s="35" t="str">
        <f t="shared" si="731"/>
        <v xml:space="preserve"> علوم</v>
      </c>
      <c r="AZ151" s="35" t="str">
        <f t="shared" si="732"/>
        <v xml:space="preserve"> انجليزى</v>
      </c>
      <c r="BA151" s="35" t="str">
        <f t="shared" si="733"/>
        <v xml:space="preserve"> دين</v>
      </c>
      <c r="BB151" s="35" t="str">
        <f t="shared" si="734"/>
        <v xml:space="preserve"> فنى</v>
      </c>
      <c r="BC151" s="35" t="str">
        <f t="shared" si="735"/>
        <v xml:space="preserve"> رياضى</v>
      </c>
      <c r="BD151" s="35" t="str">
        <f t="shared" si="736"/>
        <v xml:space="preserve"> نشاط 1</v>
      </c>
      <c r="BE151" s="35" t="str">
        <f t="shared" si="737"/>
        <v>نشاط 2</v>
      </c>
      <c r="BF151" s="30">
        <f t="shared" si="714"/>
        <v>0</v>
      </c>
    </row>
    <row r="152" spans="1:58" ht="20.100000000000001" customHeight="1" thickBot="1">
      <c r="A152" s="30" t="str">
        <f t="shared" si="715"/>
        <v/>
      </c>
      <c r="B152" s="31"/>
      <c r="C152" s="30" t="str">
        <f t="shared" si="738"/>
        <v/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U152" s="30" t="str">
        <f t="shared" si="716"/>
        <v/>
      </c>
      <c r="V152" s="31" t="str">
        <f t="shared" si="717"/>
        <v/>
      </c>
      <c r="W152" s="30" t="str">
        <f t="shared" si="717"/>
        <v/>
      </c>
      <c r="X152" s="30" t="str">
        <f t="shared" si="717"/>
        <v/>
      </c>
      <c r="Y152" s="1" t="str">
        <f t="shared" si="701"/>
        <v/>
      </c>
      <c r="Z152" s="30" t="str">
        <f t="shared" si="702"/>
        <v/>
      </c>
      <c r="AA152" s="32" t="str">
        <f t="shared" si="718"/>
        <v/>
      </c>
      <c r="AB152" s="30" t="str">
        <f t="shared" si="680"/>
        <v/>
      </c>
      <c r="AC152" s="33" t="str">
        <f t="shared" si="719"/>
        <v/>
      </c>
      <c r="AD152" s="30" t="str">
        <f t="shared" ref="AD152:AD215" si="810">IF(G152="","",G152)</f>
        <v/>
      </c>
      <c r="AE152" s="33" t="str">
        <f t="shared" si="719"/>
        <v/>
      </c>
      <c r="AF152" s="30" t="str">
        <f t="shared" si="703"/>
        <v/>
      </c>
      <c r="AG152" s="33" t="str">
        <f t="shared" ref="AG152" si="811">IF(AF152="","",IF(AF152="غ","غ",IF(AF152="صفر","دون المستوى",IF(AF152=0,"",IF(AF152&gt;=35,"ممتاز",IF(AF152&gt;=30,"جيد جداً",IF(AF152&gt;=26,"جيد",IF(AF152&gt;=20,"مقبول",IF(AF152&lt;20,"دون المستوى")))))))))</f>
        <v/>
      </c>
      <c r="AH152" s="30" t="str">
        <f t="shared" si="705"/>
        <v/>
      </c>
      <c r="AI152" s="32" t="str">
        <f t="shared" si="721"/>
        <v/>
      </c>
      <c r="AJ152" s="30" t="str">
        <f t="shared" si="805"/>
        <v/>
      </c>
      <c r="AK152" s="32" t="str">
        <f t="shared" ref="AK152" si="812">IF(AJ152="","",IF(AJ152="غ","غ",IF(AJ152="صفر","دون المستوى",IF(AJ152=0,"",IF(AJ152&gt;=17,"ممتاز",IF(AJ152&gt;=13,"جيد جداً",IF(AJ152&gt;=11,"جيد",IF(AJ152&gt;=10,"مقبول",IF(AJ152&lt;10,"دون المستوى")))))))))</f>
        <v/>
      </c>
      <c r="AL152" s="30" t="str">
        <f t="shared" ref="AL152:AL183" si="813">IF(K152="","",K152)</f>
        <v/>
      </c>
      <c r="AM152" s="32" t="str">
        <f t="shared" ref="AM152" si="814">IF(AL152="","",IF(AL152="غ","غ",IF(AL152="صفر","دون المستوى",IF(AL152=0,"",IF(AL152&gt;=17,"ممتاز",IF(AL152&gt;=13,"جيد جداً",IF(AL152&gt;=11,"جيد",IF(AL152&gt;=10,"مقبول",IF(AL152&lt;10,"دون المستوى")))))))))</f>
        <v/>
      </c>
      <c r="AN152" s="30" t="str">
        <f t="shared" si="708"/>
        <v/>
      </c>
      <c r="AO152" s="32" t="str">
        <f t="shared" ref="AO152" si="815">IF(AN152="","",IF(AN152="غ","غ",IF(AN152="صفر","دون المستوى",IF(AN152=0,"",IF(AN152&gt;=17,"ممتاز",IF(AN152&gt;=13,"جيد جداً",IF(AN152&gt;=11,"جيد",IF(AN152&gt;=10,"مقبول",IF(AN152&lt;10,"دون المستوى")))))))))</f>
        <v/>
      </c>
      <c r="AP152" s="2" t="str">
        <f t="shared" si="725"/>
        <v/>
      </c>
      <c r="AQ152" s="2" t="str">
        <f t="shared" si="710"/>
        <v/>
      </c>
      <c r="AR152" s="30" t="str">
        <f t="shared" si="711"/>
        <v/>
      </c>
      <c r="AS152" s="33" t="str">
        <f t="shared" ref="AS152" si="816">IF(AR152="","",IF(AR152="غ","غ",IF(AR152="صفر","دون المستوى",IF(AR152=0,"",IF(AR152&gt;=35,"ممتاز",IF(AR152&gt;=30,"جيد جداً",IF(AR152&gt;=26,"جيد",IF(AR152&gt;=20,"مقبول",IF(AR152&lt;20,"دون المستوى")))))))))</f>
        <v/>
      </c>
      <c r="AT152" s="18" t="str">
        <f t="shared" si="713"/>
        <v xml:space="preserve">  له دور ثان فى </v>
      </c>
      <c r="AU152" s="34" t="e">
        <f t="shared" si="727"/>
        <v>#VALUE!</v>
      </c>
      <c r="AV152" s="35" t="str">
        <f t="shared" si="728"/>
        <v xml:space="preserve"> عربى</v>
      </c>
      <c r="AW152" s="35" t="str">
        <f t="shared" si="729"/>
        <v xml:space="preserve"> رياضيات</v>
      </c>
      <c r="AX152" s="35" t="str">
        <f t="shared" si="730"/>
        <v xml:space="preserve"> دراسات</v>
      </c>
      <c r="AY152" s="35" t="str">
        <f t="shared" si="731"/>
        <v xml:space="preserve"> علوم</v>
      </c>
      <c r="AZ152" s="35" t="str">
        <f t="shared" si="732"/>
        <v xml:space="preserve"> انجليزى</v>
      </c>
      <c r="BA152" s="35" t="str">
        <f t="shared" si="733"/>
        <v xml:space="preserve"> دين</v>
      </c>
      <c r="BB152" s="35" t="str">
        <f t="shared" si="734"/>
        <v xml:space="preserve"> فنى</v>
      </c>
      <c r="BC152" s="35" t="str">
        <f t="shared" si="735"/>
        <v xml:space="preserve"> رياضى</v>
      </c>
      <c r="BD152" s="35" t="str">
        <f t="shared" si="736"/>
        <v xml:space="preserve"> نشاط 1</v>
      </c>
      <c r="BE152" s="35" t="str">
        <f t="shared" si="737"/>
        <v>نشاط 2</v>
      </c>
      <c r="BF152" s="30">
        <f t="shared" si="714"/>
        <v>0</v>
      </c>
    </row>
    <row r="153" spans="1:58" ht="20.100000000000001" customHeight="1" thickBot="1">
      <c r="A153" s="30" t="str">
        <f t="shared" si="715"/>
        <v/>
      </c>
      <c r="B153" s="31"/>
      <c r="C153" s="30" t="str">
        <f t="shared" si="738"/>
        <v/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U153" s="30" t="str">
        <f t="shared" si="716"/>
        <v/>
      </c>
      <c r="V153" s="31" t="str">
        <f t="shared" si="717"/>
        <v/>
      </c>
      <c r="W153" s="30" t="str">
        <f t="shared" si="717"/>
        <v/>
      </c>
      <c r="X153" s="30" t="str">
        <f t="shared" si="717"/>
        <v/>
      </c>
      <c r="Y153" s="1" t="str">
        <f t="shared" si="701"/>
        <v/>
      </c>
      <c r="Z153" s="30" t="str">
        <f t="shared" si="702"/>
        <v/>
      </c>
      <c r="AA153" s="32" t="str">
        <f t="shared" si="718"/>
        <v/>
      </c>
      <c r="AB153" s="30" t="str">
        <f t="shared" si="680"/>
        <v/>
      </c>
      <c r="AC153" s="33" t="str">
        <f t="shared" si="719"/>
        <v/>
      </c>
      <c r="AD153" s="30" t="str">
        <f t="shared" si="810"/>
        <v/>
      </c>
      <c r="AE153" s="33" t="str">
        <f t="shared" si="719"/>
        <v/>
      </c>
      <c r="AF153" s="30" t="str">
        <f t="shared" si="703"/>
        <v/>
      </c>
      <c r="AG153" s="33" t="str">
        <f t="shared" ref="AG153" si="817">IF(AF153="","",IF(AF153="غ","غ",IF(AF153="صفر","دون المستوى",IF(AF153=0,"",IF(AF153&gt;=35,"ممتاز",IF(AF153&gt;=30,"جيد جداً",IF(AF153&gt;=26,"جيد",IF(AF153&gt;=20,"مقبول",IF(AF153&lt;20,"دون المستوى")))))))))</f>
        <v/>
      </c>
      <c r="AH153" s="30" t="str">
        <f t="shared" si="705"/>
        <v/>
      </c>
      <c r="AI153" s="32" t="str">
        <f t="shared" si="721"/>
        <v/>
      </c>
      <c r="AJ153" s="30" t="str">
        <f t="shared" si="805"/>
        <v/>
      </c>
      <c r="AK153" s="32" t="str">
        <f t="shared" ref="AK153" si="818">IF(AJ153="","",IF(AJ153="غ","غ",IF(AJ153="صفر","دون المستوى",IF(AJ153=0,"",IF(AJ153&gt;=17,"ممتاز",IF(AJ153&gt;=13,"جيد جداً",IF(AJ153&gt;=11,"جيد",IF(AJ153&gt;=10,"مقبول",IF(AJ153&lt;10,"دون المستوى")))))))))</f>
        <v/>
      </c>
      <c r="AL153" s="30" t="str">
        <f t="shared" si="813"/>
        <v/>
      </c>
      <c r="AM153" s="32" t="str">
        <f t="shared" ref="AM153" si="819">IF(AL153="","",IF(AL153="غ","غ",IF(AL153="صفر","دون المستوى",IF(AL153=0,"",IF(AL153&gt;=17,"ممتاز",IF(AL153&gt;=13,"جيد جداً",IF(AL153&gt;=11,"جيد",IF(AL153&gt;=10,"مقبول",IF(AL153&lt;10,"دون المستوى")))))))))</f>
        <v/>
      </c>
      <c r="AN153" s="30" t="str">
        <f t="shared" si="708"/>
        <v/>
      </c>
      <c r="AO153" s="32" t="str">
        <f t="shared" ref="AO153" si="820">IF(AN153="","",IF(AN153="غ","غ",IF(AN153="صفر","دون المستوى",IF(AN153=0,"",IF(AN153&gt;=17,"ممتاز",IF(AN153&gt;=13,"جيد جداً",IF(AN153&gt;=11,"جيد",IF(AN153&gt;=10,"مقبول",IF(AN153&lt;10,"دون المستوى")))))))))</f>
        <v/>
      </c>
      <c r="AP153" s="2" t="str">
        <f t="shared" si="725"/>
        <v/>
      </c>
      <c r="AQ153" s="2" t="str">
        <f t="shared" si="710"/>
        <v/>
      </c>
      <c r="AR153" s="30" t="str">
        <f t="shared" si="711"/>
        <v/>
      </c>
      <c r="AS153" s="33" t="str">
        <f t="shared" ref="AS153" si="821">IF(AR153="","",IF(AR153="غ","غ",IF(AR153="صفر","دون المستوى",IF(AR153=0,"",IF(AR153&gt;=35,"ممتاز",IF(AR153&gt;=30,"جيد جداً",IF(AR153&gt;=26,"جيد",IF(AR153&gt;=20,"مقبول",IF(AR153&lt;20,"دون المستوى")))))))))</f>
        <v/>
      </c>
      <c r="AT153" s="18" t="str">
        <f t="shared" si="713"/>
        <v xml:space="preserve">  له دور ثان فى </v>
      </c>
      <c r="AU153" s="34" t="e">
        <f t="shared" si="727"/>
        <v>#VALUE!</v>
      </c>
      <c r="AV153" s="35" t="str">
        <f t="shared" si="728"/>
        <v xml:space="preserve"> عربى</v>
      </c>
      <c r="AW153" s="35" t="str">
        <f t="shared" si="729"/>
        <v xml:space="preserve"> رياضيات</v>
      </c>
      <c r="AX153" s="35" t="str">
        <f t="shared" si="730"/>
        <v xml:space="preserve"> دراسات</v>
      </c>
      <c r="AY153" s="35" t="str">
        <f t="shared" si="731"/>
        <v xml:space="preserve"> علوم</v>
      </c>
      <c r="AZ153" s="35" t="str">
        <f t="shared" si="732"/>
        <v xml:space="preserve"> انجليزى</v>
      </c>
      <c r="BA153" s="35" t="str">
        <f t="shared" si="733"/>
        <v xml:space="preserve"> دين</v>
      </c>
      <c r="BB153" s="35" t="str">
        <f t="shared" si="734"/>
        <v xml:space="preserve"> فنى</v>
      </c>
      <c r="BC153" s="35" t="str">
        <f t="shared" si="735"/>
        <v xml:space="preserve"> رياضى</v>
      </c>
      <c r="BD153" s="35" t="str">
        <f t="shared" si="736"/>
        <v xml:space="preserve"> نشاط 1</v>
      </c>
      <c r="BE153" s="35" t="str">
        <f t="shared" si="737"/>
        <v>نشاط 2</v>
      </c>
      <c r="BF153" s="30">
        <f t="shared" si="714"/>
        <v>0</v>
      </c>
    </row>
    <row r="154" spans="1:58" ht="20.100000000000001" customHeight="1" thickBot="1">
      <c r="A154" s="30" t="str">
        <f t="shared" si="715"/>
        <v/>
      </c>
      <c r="B154" s="31"/>
      <c r="C154" s="30" t="str">
        <f t="shared" si="738"/>
        <v/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U154" s="30" t="str">
        <f t="shared" si="716"/>
        <v/>
      </c>
      <c r="V154" s="31" t="str">
        <f t="shared" si="717"/>
        <v/>
      </c>
      <c r="W154" s="30" t="str">
        <f t="shared" si="717"/>
        <v/>
      </c>
      <c r="X154" s="30" t="str">
        <f t="shared" si="717"/>
        <v/>
      </c>
      <c r="Y154" s="1" t="str">
        <f t="shared" si="701"/>
        <v/>
      </c>
      <c r="Z154" s="30" t="str">
        <f t="shared" si="702"/>
        <v/>
      </c>
      <c r="AA154" s="32" t="str">
        <f t="shared" si="718"/>
        <v/>
      </c>
      <c r="AB154" s="30" t="str">
        <f t="shared" si="680"/>
        <v/>
      </c>
      <c r="AC154" s="33" t="str">
        <f t="shared" si="719"/>
        <v/>
      </c>
      <c r="AD154" s="30" t="str">
        <f t="shared" si="810"/>
        <v/>
      </c>
      <c r="AE154" s="33" t="str">
        <f t="shared" si="719"/>
        <v/>
      </c>
      <c r="AF154" s="30" t="str">
        <f t="shared" si="703"/>
        <v/>
      </c>
      <c r="AG154" s="33" t="str">
        <f t="shared" ref="AG154" si="822">IF(AF154="","",IF(AF154="غ","غ",IF(AF154="صفر","دون المستوى",IF(AF154=0,"",IF(AF154&gt;=35,"ممتاز",IF(AF154&gt;=30,"جيد جداً",IF(AF154&gt;=26,"جيد",IF(AF154&gt;=20,"مقبول",IF(AF154&lt;20,"دون المستوى")))))))))</f>
        <v/>
      </c>
      <c r="AH154" s="30" t="str">
        <f t="shared" si="705"/>
        <v/>
      </c>
      <c r="AI154" s="32" t="str">
        <f t="shared" si="721"/>
        <v/>
      </c>
      <c r="AJ154" s="30" t="str">
        <f t="shared" si="805"/>
        <v/>
      </c>
      <c r="AK154" s="32" t="str">
        <f t="shared" ref="AK154" si="823">IF(AJ154="","",IF(AJ154="غ","غ",IF(AJ154="صفر","دون المستوى",IF(AJ154=0,"",IF(AJ154&gt;=17,"ممتاز",IF(AJ154&gt;=13,"جيد جداً",IF(AJ154&gt;=11,"جيد",IF(AJ154&gt;=10,"مقبول",IF(AJ154&lt;10,"دون المستوى")))))))))</f>
        <v/>
      </c>
      <c r="AL154" s="30" t="str">
        <f t="shared" si="813"/>
        <v/>
      </c>
      <c r="AM154" s="32" t="str">
        <f t="shared" ref="AM154" si="824">IF(AL154="","",IF(AL154="غ","غ",IF(AL154="صفر","دون المستوى",IF(AL154=0,"",IF(AL154&gt;=17,"ممتاز",IF(AL154&gt;=13,"جيد جداً",IF(AL154&gt;=11,"جيد",IF(AL154&gt;=10,"مقبول",IF(AL154&lt;10,"دون المستوى")))))))))</f>
        <v/>
      </c>
      <c r="AN154" s="30" t="str">
        <f t="shared" si="708"/>
        <v/>
      </c>
      <c r="AO154" s="32" t="str">
        <f t="shared" ref="AO154" si="825">IF(AN154="","",IF(AN154="غ","غ",IF(AN154="صفر","دون المستوى",IF(AN154=0,"",IF(AN154&gt;=17,"ممتاز",IF(AN154&gt;=13,"جيد جداً",IF(AN154&gt;=11,"جيد",IF(AN154&gt;=10,"مقبول",IF(AN154&lt;10,"دون المستوى")))))))))</f>
        <v/>
      </c>
      <c r="AP154" s="2" t="str">
        <f t="shared" si="725"/>
        <v/>
      </c>
      <c r="AQ154" s="2" t="str">
        <f t="shared" si="710"/>
        <v/>
      </c>
      <c r="AR154" s="30" t="str">
        <f t="shared" si="711"/>
        <v/>
      </c>
      <c r="AS154" s="33" t="str">
        <f t="shared" ref="AS154" si="826">IF(AR154="","",IF(AR154="غ","غ",IF(AR154="صفر","دون المستوى",IF(AR154=0,"",IF(AR154&gt;=35,"ممتاز",IF(AR154&gt;=30,"جيد جداً",IF(AR154&gt;=26,"جيد",IF(AR154&gt;=20,"مقبول",IF(AR154&lt;20,"دون المستوى")))))))))</f>
        <v/>
      </c>
      <c r="AT154" s="18" t="str">
        <f t="shared" si="713"/>
        <v xml:space="preserve">  له دور ثان فى </v>
      </c>
      <c r="AU154" s="34" t="e">
        <f t="shared" si="727"/>
        <v>#VALUE!</v>
      </c>
      <c r="AV154" s="35" t="str">
        <f t="shared" si="728"/>
        <v xml:space="preserve"> عربى</v>
      </c>
      <c r="AW154" s="35" t="str">
        <f t="shared" si="729"/>
        <v xml:space="preserve"> رياضيات</v>
      </c>
      <c r="AX154" s="35" t="str">
        <f t="shared" si="730"/>
        <v xml:space="preserve"> دراسات</v>
      </c>
      <c r="AY154" s="35" t="str">
        <f t="shared" si="731"/>
        <v xml:space="preserve"> علوم</v>
      </c>
      <c r="AZ154" s="35" t="str">
        <f t="shared" si="732"/>
        <v xml:space="preserve"> انجليزى</v>
      </c>
      <c r="BA154" s="35" t="str">
        <f t="shared" si="733"/>
        <v xml:space="preserve"> دين</v>
      </c>
      <c r="BB154" s="35" t="str">
        <f t="shared" si="734"/>
        <v xml:space="preserve"> فنى</v>
      </c>
      <c r="BC154" s="35" t="str">
        <f t="shared" si="735"/>
        <v xml:space="preserve"> رياضى</v>
      </c>
      <c r="BD154" s="35" t="str">
        <f t="shared" si="736"/>
        <v xml:space="preserve"> نشاط 1</v>
      </c>
      <c r="BE154" s="35" t="str">
        <f t="shared" si="737"/>
        <v>نشاط 2</v>
      </c>
      <c r="BF154" s="30">
        <f t="shared" si="714"/>
        <v>0</v>
      </c>
    </row>
    <row r="155" spans="1:58" ht="20.100000000000001" customHeight="1" thickBot="1">
      <c r="A155" s="30" t="str">
        <f t="shared" si="715"/>
        <v/>
      </c>
      <c r="B155" s="31"/>
      <c r="C155" s="30" t="str">
        <f t="shared" si="738"/>
        <v/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U155" s="30" t="str">
        <f t="shared" si="716"/>
        <v/>
      </c>
      <c r="V155" s="31" t="str">
        <f t="shared" si="717"/>
        <v/>
      </c>
      <c r="W155" s="30" t="str">
        <f t="shared" si="717"/>
        <v/>
      </c>
      <c r="X155" s="30" t="str">
        <f t="shared" si="717"/>
        <v/>
      </c>
      <c r="Y155" s="1" t="str">
        <f t="shared" si="701"/>
        <v/>
      </c>
      <c r="Z155" s="30" t="str">
        <f t="shared" si="702"/>
        <v/>
      </c>
      <c r="AA155" s="32" t="str">
        <f t="shared" si="718"/>
        <v/>
      </c>
      <c r="AB155" s="30" t="str">
        <f t="shared" si="680"/>
        <v/>
      </c>
      <c r="AC155" s="33" t="str">
        <f t="shared" si="719"/>
        <v/>
      </c>
      <c r="AD155" s="30" t="str">
        <f t="shared" si="810"/>
        <v/>
      </c>
      <c r="AE155" s="33" t="str">
        <f t="shared" si="719"/>
        <v/>
      </c>
      <c r="AF155" s="30" t="str">
        <f t="shared" si="703"/>
        <v/>
      </c>
      <c r="AG155" s="33" t="str">
        <f t="shared" ref="AG155" si="827">IF(AF155="","",IF(AF155="غ","غ",IF(AF155="صفر","دون المستوى",IF(AF155=0,"",IF(AF155&gt;=35,"ممتاز",IF(AF155&gt;=30,"جيد جداً",IF(AF155&gt;=26,"جيد",IF(AF155&gt;=20,"مقبول",IF(AF155&lt;20,"دون المستوى")))))))))</f>
        <v/>
      </c>
      <c r="AH155" s="30" t="str">
        <f t="shared" si="705"/>
        <v/>
      </c>
      <c r="AI155" s="32" t="str">
        <f t="shared" si="721"/>
        <v/>
      </c>
      <c r="AJ155" s="30" t="str">
        <f t="shared" si="805"/>
        <v/>
      </c>
      <c r="AK155" s="32" t="str">
        <f t="shared" ref="AK155" si="828">IF(AJ155="","",IF(AJ155="غ","غ",IF(AJ155="صفر","دون المستوى",IF(AJ155=0,"",IF(AJ155&gt;=17,"ممتاز",IF(AJ155&gt;=13,"جيد جداً",IF(AJ155&gt;=11,"جيد",IF(AJ155&gt;=10,"مقبول",IF(AJ155&lt;10,"دون المستوى")))))))))</f>
        <v/>
      </c>
      <c r="AL155" s="30" t="str">
        <f t="shared" si="813"/>
        <v/>
      </c>
      <c r="AM155" s="32" t="str">
        <f t="shared" ref="AM155" si="829">IF(AL155="","",IF(AL155="غ","غ",IF(AL155="صفر","دون المستوى",IF(AL155=0,"",IF(AL155&gt;=17,"ممتاز",IF(AL155&gt;=13,"جيد جداً",IF(AL155&gt;=11,"جيد",IF(AL155&gt;=10,"مقبول",IF(AL155&lt;10,"دون المستوى")))))))))</f>
        <v/>
      </c>
      <c r="AN155" s="30" t="str">
        <f t="shared" si="708"/>
        <v/>
      </c>
      <c r="AO155" s="32" t="str">
        <f t="shared" ref="AO155" si="830">IF(AN155="","",IF(AN155="غ","غ",IF(AN155="صفر","دون المستوى",IF(AN155=0,"",IF(AN155&gt;=17,"ممتاز",IF(AN155&gt;=13,"جيد جداً",IF(AN155&gt;=11,"جيد",IF(AN155&gt;=10,"مقبول",IF(AN155&lt;10,"دون المستوى")))))))))</f>
        <v/>
      </c>
      <c r="AP155" s="2" t="str">
        <f t="shared" si="725"/>
        <v/>
      </c>
      <c r="AQ155" s="2" t="str">
        <f t="shared" si="710"/>
        <v/>
      </c>
      <c r="AR155" s="30" t="str">
        <f t="shared" si="711"/>
        <v/>
      </c>
      <c r="AS155" s="33" t="str">
        <f t="shared" ref="AS155" si="831">IF(AR155="","",IF(AR155="غ","غ",IF(AR155="صفر","دون المستوى",IF(AR155=0,"",IF(AR155&gt;=35,"ممتاز",IF(AR155&gt;=30,"جيد جداً",IF(AR155&gt;=26,"جيد",IF(AR155&gt;=20,"مقبول",IF(AR155&lt;20,"دون المستوى")))))))))</f>
        <v/>
      </c>
      <c r="AT155" s="18" t="str">
        <f t="shared" si="713"/>
        <v xml:space="preserve">  له دور ثان فى </v>
      </c>
      <c r="AU155" s="34" t="e">
        <f t="shared" si="727"/>
        <v>#VALUE!</v>
      </c>
      <c r="AV155" s="35" t="str">
        <f t="shared" si="728"/>
        <v xml:space="preserve"> عربى</v>
      </c>
      <c r="AW155" s="35" t="str">
        <f t="shared" si="729"/>
        <v xml:space="preserve"> رياضيات</v>
      </c>
      <c r="AX155" s="35" t="str">
        <f t="shared" si="730"/>
        <v xml:space="preserve"> دراسات</v>
      </c>
      <c r="AY155" s="35" t="str">
        <f t="shared" si="731"/>
        <v xml:space="preserve"> علوم</v>
      </c>
      <c r="AZ155" s="35" t="str">
        <f t="shared" si="732"/>
        <v xml:space="preserve"> انجليزى</v>
      </c>
      <c r="BA155" s="35" t="str">
        <f t="shared" si="733"/>
        <v xml:space="preserve"> دين</v>
      </c>
      <c r="BB155" s="35" t="str">
        <f t="shared" si="734"/>
        <v xml:space="preserve"> فنى</v>
      </c>
      <c r="BC155" s="35" t="str">
        <f t="shared" si="735"/>
        <v xml:space="preserve"> رياضى</v>
      </c>
      <c r="BD155" s="35" t="str">
        <f t="shared" si="736"/>
        <v xml:space="preserve"> نشاط 1</v>
      </c>
      <c r="BE155" s="35" t="str">
        <f t="shared" si="737"/>
        <v>نشاط 2</v>
      </c>
      <c r="BF155" s="30">
        <f t="shared" si="714"/>
        <v>0</v>
      </c>
    </row>
    <row r="156" spans="1:58" ht="20.100000000000001" customHeight="1" thickBot="1">
      <c r="A156" s="30" t="str">
        <f t="shared" si="715"/>
        <v/>
      </c>
      <c r="B156" s="31"/>
      <c r="C156" s="30" t="str">
        <f t="shared" si="738"/>
        <v/>
      </c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U156" s="30" t="str">
        <f t="shared" si="716"/>
        <v/>
      </c>
      <c r="V156" s="31" t="str">
        <f t="shared" si="717"/>
        <v/>
      </c>
      <c r="W156" s="30" t="str">
        <f t="shared" si="717"/>
        <v/>
      </c>
      <c r="X156" s="30" t="str">
        <f t="shared" si="717"/>
        <v/>
      </c>
      <c r="Y156" s="1" t="str">
        <f t="shared" si="701"/>
        <v/>
      </c>
      <c r="Z156" s="30" t="str">
        <f t="shared" si="702"/>
        <v/>
      </c>
      <c r="AA156" s="32" t="str">
        <f t="shared" si="718"/>
        <v/>
      </c>
      <c r="AB156" s="30" t="str">
        <f t="shared" si="680"/>
        <v/>
      </c>
      <c r="AC156" s="33" t="str">
        <f t="shared" si="719"/>
        <v/>
      </c>
      <c r="AD156" s="30" t="str">
        <f t="shared" si="810"/>
        <v/>
      </c>
      <c r="AE156" s="33" t="str">
        <f t="shared" si="719"/>
        <v/>
      </c>
      <c r="AF156" s="30" t="str">
        <f t="shared" si="703"/>
        <v/>
      </c>
      <c r="AG156" s="33" t="str">
        <f t="shared" ref="AG156" si="832">IF(AF156="","",IF(AF156="غ","غ",IF(AF156="صفر","دون المستوى",IF(AF156=0,"",IF(AF156&gt;=35,"ممتاز",IF(AF156&gt;=30,"جيد جداً",IF(AF156&gt;=26,"جيد",IF(AF156&gt;=20,"مقبول",IF(AF156&lt;20,"دون المستوى")))))))))</f>
        <v/>
      </c>
      <c r="AH156" s="30" t="str">
        <f t="shared" si="705"/>
        <v/>
      </c>
      <c r="AI156" s="32" t="str">
        <f t="shared" si="721"/>
        <v/>
      </c>
      <c r="AJ156" s="30" t="str">
        <f t="shared" si="805"/>
        <v/>
      </c>
      <c r="AK156" s="32" t="str">
        <f t="shared" ref="AK156" si="833">IF(AJ156="","",IF(AJ156="غ","غ",IF(AJ156="صفر","دون المستوى",IF(AJ156=0,"",IF(AJ156&gt;=17,"ممتاز",IF(AJ156&gt;=13,"جيد جداً",IF(AJ156&gt;=11,"جيد",IF(AJ156&gt;=10,"مقبول",IF(AJ156&lt;10,"دون المستوى")))))))))</f>
        <v/>
      </c>
      <c r="AL156" s="30" t="str">
        <f t="shared" si="813"/>
        <v/>
      </c>
      <c r="AM156" s="32" t="str">
        <f t="shared" ref="AM156" si="834">IF(AL156="","",IF(AL156="غ","غ",IF(AL156="صفر","دون المستوى",IF(AL156=0,"",IF(AL156&gt;=17,"ممتاز",IF(AL156&gt;=13,"جيد جداً",IF(AL156&gt;=11,"جيد",IF(AL156&gt;=10,"مقبول",IF(AL156&lt;10,"دون المستوى")))))))))</f>
        <v/>
      </c>
      <c r="AN156" s="30" t="str">
        <f t="shared" si="708"/>
        <v/>
      </c>
      <c r="AO156" s="32" t="str">
        <f t="shared" ref="AO156" si="835">IF(AN156="","",IF(AN156="غ","غ",IF(AN156="صفر","دون المستوى",IF(AN156=0,"",IF(AN156&gt;=17,"ممتاز",IF(AN156&gt;=13,"جيد جداً",IF(AN156&gt;=11,"جيد",IF(AN156&gt;=10,"مقبول",IF(AN156&lt;10,"دون المستوى")))))))))</f>
        <v/>
      </c>
      <c r="AP156" s="2" t="str">
        <f t="shared" si="725"/>
        <v/>
      </c>
      <c r="AQ156" s="2" t="str">
        <f t="shared" si="710"/>
        <v/>
      </c>
      <c r="AR156" s="30" t="str">
        <f t="shared" si="711"/>
        <v/>
      </c>
      <c r="AS156" s="33" t="str">
        <f t="shared" ref="AS156" si="836">IF(AR156="","",IF(AR156="غ","غ",IF(AR156="صفر","دون المستوى",IF(AR156=0,"",IF(AR156&gt;=35,"ممتاز",IF(AR156&gt;=30,"جيد جداً",IF(AR156&gt;=26,"جيد",IF(AR156&gt;=20,"مقبول",IF(AR156&lt;20,"دون المستوى")))))))))</f>
        <v/>
      </c>
      <c r="AT156" s="18" t="str">
        <f t="shared" si="713"/>
        <v xml:space="preserve">  له دور ثان فى </v>
      </c>
      <c r="AU156" s="34" t="e">
        <f t="shared" si="727"/>
        <v>#VALUE!</v>
      </c>
      <c r="AV156" s="35" t="str">
        <f t="shared" si="728"/>
        <v xml:space="preserve"> عربى</v>
      </c>
      <c r="AW156" s="35" t="str">
        <f t="shared" si="729"/>
        <v xml:space="preserve"> رياضيات</v>
      </c>
      <c r="AX156" s="35" t="str">
        <f t="shared" si="730"/>
        <v xml:space="preserve"> دراسات</v>
      </c>
      <c r="AY156" s="35" t="str">
        <f t="shared" si="731"/>
        <v xml:space="preserve"> علوم</v>
      </c>
      <c r="AZ156" s="35" t="str">
        <f t="shared" si="732"/>
        <v xml:space="preserve"> انجليزى</v>
      </c>
      <c r="BA156" s="35" t="str">
        <f t="shared" si="733"/>
        <v xml:space="preserve"> دين</v>
      </c>
      <c r="BB156" s="35" t="str">
        <f t="shared" si="734"/>
        <v xml:space="preserve"> فنى</v>
      </c>
      <c r="BC156" s="35" t="str">
        <f t="shared" si="735"/>
        <v xml:space="preserve"> رياضى</v>
      </c>
      <c r="BD156" s="35" t="str">
        <f t="shared" si="736"/>
        <v xml:space="preserve"> نشاط 1</v>
      </c>
      <c r="BE156" s="35" t="str">
        <f t="shared" si="737"/>
        <v>نشاط 2</v>
      </c>
      <c r="BF156" s="30">
        <f t="shared" si="714"/>
        <v>0</v>
      </c>
    </row>
    <row r="157" spans="1:58" ht="20.100000000000001" customHeight="1" thickBot="1">
      <c r="A157" s="30" t="str">
        <f t="shared" si="715"/>
        <v/>
      </c>
      <c r="B157" s="31"/>
      <c r="C157" s="30" t="str">
        <f t="shared" si="738"/>
        <v/>
      </c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U157" s="30" t="str">
        <f t="shared" si="716"/>
        <v/>
      </c>
      <c r="V157" s="31" t="str">
        <f t="shared" si="717"/>
        <v/>
      </c>
      <c r="W157" s="30" t="str">
        <f t="shared" si="717"/>
        <v/>
      </c>
      <c r="X157" s="30" t="str">
        <f t="shared" si="717"/>
        <v/>
      </c>
      <c r="Y157" s="1" t="str">
        <f t="shared" si="701"/>
        <v/>
      </c>
      <c r="Z157" s="30" t="str">
        <f t="shared" si="702"/>
        <v/>
      </c>
      <c r="AA157" s="32" t="str">
        <f t="shared" si="718"/>
        <v/>
      </c>
      <c r="AB157" s="30" t="str">
        <f t="shared" si="680"/>
        <v/>
      </c>
      <c r="AC157" s="33" t="str">
        <f t="shared" si="719"/>
        <v/>
      </c>
      <c r="AD157" s="30" t="str">
        <f t="shared" si="810"/>
        <v/>
      </c>
      <c r="AE157" s="33" t="str">
        <f t="shared" si="719"/>
        <v/>
      </c>
      <c r="AF157" s="30" t="str">
        <f t="shared" si="703"/>
        <v/>
      </c>
      <c r="AG157" s="33" t="str">
        <f t="shared" ref="AG157" si="837">IF(AF157="","",IF(AF157="غ","غ",IF(AF157="صفر","دون المستوى",IF(AF157=0,"",IF(AF157&gt;=35,"ممتاز",IF(AF157&gt;=30,"جيد جداً",IF(AF157&gt;=26,"جيد",IF(AF157&gt;=20,"مقبول",IF(AF157&lt;20,"دون المستوى")))))))))</f>
        <v/>
      </c>
      <c r="AH157" s="30" t="str">
        <f t="shared" si="705"/>
        <v/>
      </c>
      <c r="AI157" s="32" t="str">
        <f t="shared" si="721"/>
        <v/>
      </c>
      <c r="AJ157" s="30" t="str">
        <f t="shared" si="805"/>
        <v/>
      </c>
      <c r="AK157" s="32" t="str">
        <f t="shared" ref="AK157" si="838">IF(AJ157="","",IF(AJ157="غ","غ",IF(AJ157="صفر","دون المستوى",IF(AJ157=0,"",IF(AJ157&gt;=17,"ممتاز",IF(AJ157&gt;=13,"جيد جداً",IF(AJ157&gt;=11,"جيد",IF(AJ157&gt;=10,"مقبول",IF(AJ157&lt;10,"دون المستوى")))))))))</f>
        <v/>
      </c>
      <c r="AL157" s="30" t="str">
        <f t="shared" si="813"/>
        <v/>
      </c>
      <c r="AM157" s="32" t="str">
        <f t="shared" ref="AM157" si="839">IF(AL157="","",IF(AL157="غ","غ",IF(AL157="صفر","دون المستوى",IF(AL157=0,"",IF(AL157&gt;=17,"ممتاز",IF(AL157&gt;=13,"جيد جداً",IF(AL157&gt;=11,"جيد",IF(AL157&gt;=10,"مقبول",IF(AL157&lt;10,"دون المستوى")))))))))</f>
        <v/>
      </c>
      <c r="AN157" s="30" t="str">
        <f t="shared" si="708"/>
        <v/>
      </c>
      <c r="AO157" s="32" t="str">
        <f t="shared" ref="AO157" si="840">IF(AN157="","",IF(AN157="غ","غ",IF(AN157="صفر","دون المستوى",IF(AN157=0,"",IF(AN157&gt;=17,"ممتاز",IF(AN157&gt;=13,"جيد جداً",IF(AN157&gt;=11,"جيد",IF(AN157&gt;=10,"مقبول",IF(AN157&lt;10,"دون المستوى")))))))))</f>
        <v/>
      </c>
      <c r="AP157" s="2" t="str">
        <f t="shared" si="725"/>
        <v/>
      </c>
      <c r="AQ157" s="2" t="str">
        <f t="shared" si="710"/>
        <v/>
      </c>
      <c r="AR157" s="30" t="str">
        <f t="shared" si="711"/>
        <v/>
      </c>
      <c r="AS157" s="33" t="str">
        <f t="shared" ref="AS157" si="841">IF(AR157="","",IF(AR157="غ","غ",IF(AR157="صفر","دون المستوى",IF(AR157=0,"",IF(AR157&gt;=35,"ممتاز",IF(AR157&gt;=30,"جيد جداً",IF(AR157&gt;=26,"جيد",IF(AR157&gt;=20,"مقبول",IF(AR157&lt;20,"دون المستوى")))))))))</f>
        <v/>
      </c>
      <c r="AT157" s="18" t="str">
        <f t="shared" si="713"/>
        <v xml:space="preserve">  له دور ثان فى </v>
      </c>
      <c r="AU157" s="34" t="e">
        <f t="shared" si="727"/>
        <v>#VALUE!</v>
      </c>
      <c r="AV157" s="35" t="str">
        <f t="shared" si="728"/>
        <v xml:space="preserve"> عربى</v>
      </c>
      <c r="AW157" s="35" t="str">
        <f t="shared" si="729"/>
        <v xml:space="preserve"> رياضيات</v>
      </c>
      <c r="AX157" s="35" t="str">
        <f t="shared" si="730"/>
        <v xml:space="preserve"> دراسات</v>
      </c>
      <c r="AY157" s="35" t="str">
        <f t="shared" si="731"/>
        <v xml:space="preserve"> علوم</v>
      </c>
      <c r="AZ157" s="35" t="str">
        <f t="shared" si="732"/>
        <v xml:space="preserve"> انجليزى</v>
      </c>
      <c r="BA157" s="35" t="str">
        <f t="shared" si="733"/>
        <v xml:space="preserve"> دين</v>
      </c>
      <c r="BB157" s="35" t="str">
        <f t="shared" si="734"/>
        <v xml:space="preserve"> فنى</v>
      </c>
      <c r="BC157" s="35" t="str">
        <f t="shared" si="735"/>
        <v xml:space="preserve"> رياضى</v>
      </c>
      <c r="BD157" s="35" t="str">
        <f t="shared" si="736"/>
        <v xml:space="preserve"> نشاط 1</v>
      </c>
      <c r="BE157" s="35" t="str">
        <f t="shared" si="737"/>
        <v>نشاط 2</v>
      </c>
      <c r="BF157" s="30">
        <f t="shared" si="714"/>
        <v>0</v>
      </c>
    </row>
    <row r="158" spans="1:58" ht="20.100000000000001" customHeight="1" thickBot="1">
      <c r="A158" s="30" t="str">
        <f t="shared" si="715"/>
        <v/>
      </c>
      <c r="B158" s="31"/>
      <c r="C158" s="30" t="str">
        <f t="shared" si="738"/>
        <v/>
      </c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U158" s="30" t="str">
        <f t="shared" si="716"/>
        <v/>
      </c>
      <c r="V158" s="31" t="str">
        <f t="shared" si="717"/>
        <v/>
      </c>
      <c r="W158" s="30" t="str">
        <f t="shared" si="717"/>
        <v/>
      </c>
      <c r="X158" s="30" t="str">
        <f t="shared" si="717"/>
        <v/>
      </c>
      <c r="Y158" s="1" t="str">
        <f t="shared" si="701"/>
        <v/>
      </c>
      <c r="Z158" s="30" t="str">
        <f t="shared" si="702"/>
        <v/>
      </c>
      <c r="AA158" s="32" t="str">
        <f t="shared" si="718"/>
        <v/>
      </c>
      <c r="AB158" s="30" t="str">
        <f t="shared" si="680"/>
        <v/>
      </c>
      <c r="AC158" s="33" t="str">
        <f t="shared" si="719"/>
        <v/>
      </c>
      <c r="AD158" s="30" t="str">
        <f t="shared" si="810"/>
        <v/>
      </c>
      <c r="AE158" s="33" t="str">
        <f t="shared" si="719"/>
        <v/>
      </c>
      <c r="AF158" s="30" t="str">
        <f t="shared" si="703"/>
        <v/>
      </c>
      <c r="AG158" s="33" t="str">
        <f t="shared" ref="AG158" si="842">IF(AF158="","",IF(AF158="غ","غ",IF(AF158="صفر","دون المستوى",IF(AF158=0,"",IF(AF158&gt;=35,"ممتاز",IF(AF158&gt;=30,"جيد جداً",IF(AF158&gt;=26,"جيد",IF(AF158&gt;=20,"مقبول",IF(AF158&lt;20,"دون المستوى")))))))))</f>
        <v/>
      </c>
      <c r="AH158" s="30" t="str">
        <f t="shared" si="705"/>
        <v/>
      </c>
      <c r="AI158" s="32" t="str">
        <f t="shared" si="721"/>
        <v/>
      </c>
      <c r="AJ158" s="30" t="str">
        <f t="shared" si="805"/>
        <v/>
      </c>
      <c r="AK158" s="32" t="str">
        <f t="shared" ref="AK158" si="843">IF(AJ158="","",IF(AJ158="غ","غ",IF(AJ158="صفر","دون المستوى",IF(AJ158=0,"",IF(AJ158&gt;=17,"ممتاز",IF(AJ158&gt;=13,"جيد جداً",IF(AJ158&gt;=11,"جيد",IF(AJ158&gt;=10,"مقبول",IF(AJ158&lt;10,"دون المستوى")))))))))</f>
        <v/>
      </c>
      <c r="AL158" s="30" t="str">
        <f t="shared" si="813"/>
        <v/>
      </c>
      <c r="AM158" s="32" t="str">
        <f t="shared" ref="AM158" si="844">IF(AL158="","",IF(AL158="غ","غ",IF(AL158="صفر","دون المستوى",IF(AL158=0,"",IF(AL158&gt;=17,"ممتاز",IF(AL158&gt;=13,"جيد جداً",IF(AL158&gt;=11,"جيد",IF(AL158&gt;=10,"مقبول",IF(AL158&lt;10,"دون المستوى")))))))))</f>
        <v/>
      </c>
      <c r="AN158" s="30" t="str">
        <f t="shared" si="708"/>
        <v/>
      </c>
      <c r="AO158" s="32" t="str">
        <f t="shared" ref="AO158" si="845">IF(AN158="","",IF(AN158="غ","غ",IF(AN158="صفر","دون المستوى",IF(AN158=0,"",IF(AN158&gt;=17,"ممتاز",IF(AN158&gt;=13,"جيد جداً",IF(AN158&gt;=11,"جيد",IF(AN158&gt;=10,"مقبول",IF(AN158&lt;10,"دون المستوى")))))))))</f>
        <v/>
      </c>
      <c r="AP158" s="2" t="str">
        <f t="shared" si="725"/>
        <v/>
      </c>
      <c r="AQ158" s="2" t="str">
        <f t="shared" si="710"/>
        <v/>
      </c>
      <c r="AR158" s="30" t="str">
        <f t="shared" si="711"/>
        <v/>
      </c>
      <c r="AS158" s="33" t="str">
        <f t="shared" ref="AS158" si="846">IF(AR158="","",IF(AR158="غ","غ",IF(AR158="صفر","دون المستوى",IF(AR158=0,"",IF(AR158&gt;=35,"ممتاز",IF(AR158&gt;=30,"جيد جداً",IF(AR158&gt;=26,"جيد",IF(AR158&gt;=20,"مقبول",IF(AR158&lt;20,"دون المستوى")))))))))</f>
        <v/>
      </c>
      <c r="AT158" s="18" t="str">
        <f t="shared" si="713"/>
        <v xml:space="preserve">  له دور ثان فى </v>
      </c>
      <c r="AU158" s="34" t="e">
        <f t="shared" si="727"/>
        <v>#VALUE!</v>
      </c>
      <c r="AV158" s="35" t="str">
        <f t="shared" si="728"/>
        <v xml:space="preserve"> عربى</v>
      </c>
      <c r="AW158" s="35" t="str">
        <f t="shared" si="729"/>
        <v xml:space="preserve"> رياضيات</v>
      </c>
      <c r="AX158" s="35" t="str">
        <f t="shared" si="730"/>
        <v xml:space="preserve"> دراسات</v>
      </c>
      <c r="AY158" s="35" t="str">
        <f t="shared" si="731"/>
        <v xml:space="preserve"> علوم</v>
      </c>
      <c r="AZ158" s="35" t="str">
        <f t="shared" si="732"/>
        <v xml:space="preserve"> انجليزى</v>
      </c>
      <c r="BA158" s="35" t="str">
        <f t="shared" si="733"/>
        <v xml:space="preserve"> دين</v>
      </c>
      <c r="BB158" s="35" t="str">
        <f t="shared" si="734"/>
        <v xml:space="preserve"> فنى</v>
      </c>
      <c r="BC158" s="35" t="str">
        <f t="shared" si="735"/>
        <v xml:space="preserve"> رياضى</v>
      </c>
      <c r="BD158" s="35" t="str">
        <f t="shared" si="736"/>
        <v xml:space="preserve"> نشاط 1</v>
      </c>
      <c r="BE158" s="35" t="str">
        <f t="shared" si="737"/>
        <v>نشاط 2</v>
      </c>
      <c r="BF158" s="30">
        <f t="shared" si="714"/>
        <v>0</v>
      </c>
    </row>
    <row r="159" spans="1:58" ht="20.100000000000001" customHeight="1" thickBot="1">
      <c r="A159" s="30" t="str">
        <f t="shared" si="715"/>
        <v/>
      </c>
      <c r="B159" s="31"/>
      <c r="C159" s="30" t="str">
        <f t="shared" si="738"/>
        <v/>
      </c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U159" s="30" t="str">
        <f t="shared" si="716"/>
        <v/>
      </c>
      <c r="V159" s="31" t="str">
        <f t="shared" si="717"/>
        <v/>
      </c>
      <c r="W159" s="30" t="str">
        <f t="shared" si="717"/>
        <v/>
      </c>
      <c r="X159" s="30" t="str">
        <f t="shared" si="717"/>
        <v/>
      </c>
      <c r="Y159" s="1" t="str">
        <f t="shared" si="701"/>
        <v/>
      </c>
      <c r="Z159" s="30" t="str">
        <f t="shared" si="702"/>
        <v/>
      </c>
      <c r="AA159" s="32" t="str">
        <f t="shared" si="718"/>
        <v/>
      </c>
      <c r="AB159" s="30" t="str">
        <f t="shared" si="680"/>
        <v/>
      </c>
      <c r="AC159" s="33" t="str">
        <f t="shared" si="719"/>
        <v/>
      </c>
      <c r="AD159" s="30" t="str">
        <f t="shared" si="810"/>
        <v/>
      </c>
      <c r="AE159" s="33" t="str">
        <f t="shared" si="719"/>
        <v/>
      </c>
      <c r="AF159" s="30" t="str">
        <f t="shared" si="703"/>
        <v/>
      </c>
      <c r="AG159" s="33" t="str">
        <f t="shared" ref="AG159" si="847">IF(AF159="","",IF(AF159="غ","غ",IF(AF159="صفر","دون المستوى",IF(AF159=0,"",IF(AF159&gt;=35,"ممتاز",IF(AF159&gt;=30,"جيد جداً",IF(AF159&gt;=26,"جيد",IF(AF159&gt;=20,"مقبول",IF(AF159&lt;20,"دون المستوى")))))))))</f>
        <v/>
      </c>
      <c r="AH159" s="30" t="str">
        <f t="shared" si="705"/>
        <v/>
      </c>
      <c r="AI159" s="32" t="str">
        <f t="shared" si="721"/>
        <v/>
      </c>
      <c r="AJ159" s="30" t="str">
        <f t="shared" si="805"/>
        <v/>
      </c>
      <c r="AK159" s="32" t="str">
        <f t="shared" ref="AK159" si="848">IF(AJ159="","",IF(AJ159="غ","غ",IF(AJ159="صفر","دون المستوى",IF(AJ159=0,"",IF(AJ159&gt;=17,"ممتاز",IF(AJ159&gt;=13,"جيد جداً",IF(AJ159&gt;=11,"جيد",IF(AJ159&gt;=10,"مقبول",IF(AJ159&lt;10,"دون المستوى")))))))))</f>
        <v/>
      </c>
      <c r="AL159" s="30" t="str">
        <f t="shared" si="813"/>
        <v/>
      </c>
      <c r="AM159" s="32" t="str">
        <f t="shared" ref="AM159" si="849">IF(AL159="","",IF(AL159="غ","غ",IF(AL159="صفر","دون المستوى",IF(AL159=0,"",IF(AL159&gt;=17,"ممتاز",IF(AL159&gt;=13,"جيد جداً",IF(AL159&gt;=11,"جيد",IF(AL159&gt;=10,"مقبول",IF(AL159&lt;10,"دون المستوى")))))))))</f>
        <v/>
      </c>
      <c r="AN159" s="30" t="str">
        <f t="shared" si="708"/>
        <v/>
      </c>
      <c r="AO159" s="32" t="str">
        <f t="shared" ref="AO159" si="850">IF(AN159="","",IF(AN159="غ","غ",IF(AN159="صفر","دون المستوى",IF(AN159=0,"",IF(AN159&gt;=17,"ممتاز",IF(AN159&gt;=13,"جيد جداً",IF(AN159&gt;=11,"جيد",IF(AN159&gt;=10,"مقبول",IF(AN159&lt;10,"دون المستوى")))))))))</f>
        <v/>
      </c>
      <c r="AP159" s="2" t="str">
        <f t="shared" si="725"/>
        <v/>
      </c>
      <c r="AQ159" s="2" t="str">
        <f t="shared" si="710"/>
        <v/>
      </c>
      <c r="AR159" s="30" t="str">
        <f t="shared" si="711"/>
        <v/>
      </c>
      <c r="AS159" s="33" t="str">
        <f t="shared" ref="AS159" si="851">IF(AR159="","",IF(AR159="غ","غ",IF(AR159="صفر","دون المستوى",IF(AR159=0,"",IF(AR159&gt;=35,"ممتاز",IF(AR159&gt;=30,"جيد جداً",IF(AR159&gt;=26,"جيد",IF(AR159&gt;=20,"مقبول",IF(AR159&lt;20,"دون المستوى")))))))))</f>
        <v/>
      </c>
      <c r="AT159" s="18" t="str">
        <f t="shared" si="713"/>
        <v xml:space="preserve">  له دور ثان فى </v>
      </c>
      <c r="AU159" s="34" t="e">
        <f t="shared" si="727"/>
        <v>#VALUE!</v>
      </c>
      <c r="AV159" s="35" t="str">
        <f t="shared" si="728"/>
        <v xml:space="preserve"> عربى</v>
      </c>
      <c r="AW159" s="35" t="str">
        <f t="shared" si="729"/>
        <v xml:space="preserve"> رياضيات</v>
      </c>
      <c r="AX159" s="35" t="str">
        <f t="shared" si="730"/>
        <v xml:space="preserve"> دراسات</v>
      </c>
      <c r="AY159" s="35" t="str">
        <f t="shared" si="731"/>
        <v xml:space="preserve"> علوم</v>
      </c>
      <c r="AZ159" s="35" t="str">
        <f t="shared" si="732"/>
        <v xml:space="preserve"> انجليزى</v>
      </c>
      <c r="BA159" s="35" t="str">
        <f t="shared" si="733"/>
        <v xml:space="preserve"> دين</v>
      </c>
      <c r="BB159" s="35" t="str">
        <f t="shared" si="734"/>
        <v xml:space="preserve"> فنى</v>
      </c>
      <c r="BC159" s="35" t="str">
        <f t="shared" si="735"/>
        <v xml:space="preserve"> رياضى</v>
      </c>
      <c r="BD159" s="35" t="str">
        <f t="shared" si="736"/>
        <v xml:space="preserve"> نشاط 1</v>
      </c>
      <c r="BE159" s="35" t="str">
        <f t="shared" si="737"/>
        <v>نشاط 2</v>
      </c>
      <c r="BF159" s="30">
        <f t="shared" si="714"/>
        <v>0</v>
      </c>
    </row>
    <row r="160" spans="1:58" ht="20.100000000000001" customHeight="1" thickBot="1">
      <c r="A160" s="30" t="str">
        <f t="shared" si="715"/>
        <v/>
      </c>
      <c r="B160" s="31"/>
      <c r="C160" s="30" t="str">
        <f t="shared" si="738"/>
        <v/>
      </c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U160" s="30" t="str">
        <f t="shared" si="716"/>
        <v/>
      </c>
      <c r="V160" s="31" t="str">
        <f t="shared" si="717"/>
        <v/>
      </c>
      <c r="W160" s="30" t="str">
        <f t="shared" si="717"/>
        <v/>
      </c>
      <c r="X160" s="30" t="str">
        <f t="shared" si="717"/>
        <v/>
      </c>
      <c r="Y160" s="1" t="str">
        <f t="shared" si="701"/>
        <v/>
      </c>
      <c r="Z160" s="30" t="str">
        <f t="shared" si="702"/>
        <v/>
      </c>
      <c r="AA160" s="32" t="str">
        <f t="shared" si="718"/>
        <v/>
      </c>
      <c r="AB160" s="30" t="str">
        <f t="shared" si="680"/>
        <v/>
      </c>
      <c r="AC160" s="33" t="str">
        <f t="shared" si="719"/>
        <v/>
      </c>
      <c r="AD160" s="30" t="str">
        <f t="shared" si="810"/>
        <v/>
      </c>
      <c r="AE160" s="33" t="str">
        <f t="shared" si="719"/>
        <v/>
      </c>
      <c r="AF160" s="30" t="str">
        <f t="shared" si="703"/>
        <v/>
      </c>
      <c r="AG160" s="33" t="str">
        <f t="shared" ref="AG160" si="852">IF(AF160="","",IF(AF160="غ","غ",IF(AF160="صفر","دون المستوى",IF(AF160=0,"",IF(AF160&gt;=35,"ممتاز",IF(AF160&gt;=30,"جيد جداً",IF(AF160&gt;=26,"جيد",IF(AF160&gt;=20,"مقبول",IF(AF160&lt;20,"دون المستوى")))))))))</f>
        <v/>
      </c>
      <c r="AH160" s="30" t="str">
        <f t="shared" si="705"/>
        <v/>
      </c>
      <c r="AI160" s="32" t="str">
        <f t="shared" si="721"/>
        <v/>
      </c>
      <c r="AJ160" s="30" t="str">
        <f t="shared" si="805"/>
        <v/>
      </c>
      <c r="AK160" s="32" t="str">
        <f t="shared" ref="AK160" si="853">IF(AJ160="","",IF(AJ160="غ","غ",IF(AJ160="صفر","دون المستوى",IF(AJ160=0,"",IF(AJ160&gt;=17,"ممتاز",IF(AJ160&gt;=13,"جيد جداً",IF(AJ160&gt;=11,"جيد",IF(AJ160&gt;=10,"مقبول",IF(AJ160&lt;10,"دون المستوى")))))))))</f>
        <v/>
      </c>
      <c r="AL160" s="30" t="str">
        <f t="shared" si="813"/>
        <v/>
      </c>
      <c r="AM160" s="32" t="str">
        <f t="shared" ref="AM160" si="854">IF(AL160="","",IF(AL160="غ","غ",IF(AL160="صفر","دون المستوى",IF(AL160=0,"",IF(AL160&gt;=17,"ممتاز",IF(AL160&gt;=13,"جيد جداً",IF(AL160&gt;=11,"جيد",IF(AL160&gt;=10,"مقبول",IF(AL160&lt;10,"دون المستوى")))))))))</f>
        <v/>
      </c>
      <c r="AN160" s="30" t="str">
        <f t="shared" si="708"/>
        <v/>
      </c>
      <c r="AO160" s="32" t="str">
        <f t="shared" ref="AO160" si="855">IF(AN160="","",IF(AN160="غ","غ",IF(AN160="صفر","دون المستوى",IF(AN160=0,"",IF(AN160&gt;=17,"ممتاز",IF(AN160&gt;=13,"جيد جداً",IF(AN160&gt;=11,"جيد",IF(AN160&gt;=10,"مقبول",IF(AN160&lt;10,"دون المستوى")))))))))</f>
        <v/>
      </c>
      <c r="AP160" s="2" t="str">
        <f t="shared" si="725"/>
        <v/>
      </c>
      <c r="AQ160" s="2" t="str">
        <f t="shared" si="710"/>
        <v/>
      </c>
      <c r="AR160" s="30" t="str">
        <f t="shared" si="711"/>
        <v/>
      </c>
      <c r="AS160" s="33" t="str">
        <f t="shared" ref="AS160" si="856">IF(AR160="","",IF(AR160="غ","غ",IF(AR160="صفر","دون المستوى",IF(AR160=0,"",IF(AR160&gt;=35,"ممتاز",IF(AR160&gt;=30,"جيد جداً",IF(AR160&gt;=26,"جيد",IF(AR160&gt;=20,"مقبول",IF(AR160&lt;20,"دون المستوى")))))))))</f>
        <v/>
      </c>
      <c r="AT160" s="18" t="str">
        <f t="shared" si="713"/>
        <v xml:space="preserve">  له دور ثان فى </v>
      </c>
      <c r="AU160" s="34" t="e">
        <f t="shared" si="727"/>
        <v>#VALUE!</v>
      </c>
      <c r="AV160" s="35" t="str">
        <f t="shared" si="728"/>
        <v xml:space="preserve"> عربى</v>
      </c>
      <c r="AW160" s="35" t="str">
        <f t="shared" si="729"/>
        <v xml:space="preserve"> رياضيات</v>
      </c>
      <c r="AX160" s="35" t="str">
        <f t="shared" si="730"/>
        <v xml:space="preserve"> دراسات</v>
      </c>
      <c r="AY160" s="35" t="str">
        <f t="shared" si="731"/>
        <v xml:space="preserve"> علوم</v>
      </c>
      <c r="AZ160" s="35" t="str">
        <f t="shared" si="732"/>
        <v xml:space="preserve"> انجليزى</v>
      </c>
      <c r="BA160" s="35" t="str">
        <f t="shared" si="733"/>
        <v xml:space="preserve"> دين</v>
      </c>
      <c r="BB160" s="35" t="str">
        <f t="shared" si="734"/>
        <v xml:space="preserve"> فنى</v>
      </c>
      <c r="BC160" s="35" t="str">
        <f t="shared" si="735"/>
        <v xml:space="preserve"> رياضى</v>
      </c>
      <c r="BD160" s="35" t="str">
        <f t="shared" si="736"/>
        <v xml:space="preserve"> نشاط 1</v>
      </c>
      <c r="BE160" s="35" t="str">
        <f t="shared" si="737"/>
        <v>نشاط 2</v>
      </c>
      <c r="BF160" s="30">
        <f t="shared" si="714"/>
        <v>0</v>
      </c>
    </row>
    <row r="161" spans="1:58" ht="20.100000000000001" customHeight="1" thickBot="1">
      <c r="A161" s="30" t="str">
        <f t="shared" si="715"/>
        <v/>
      </c>
      <c r="B161" s="31"/>
      <c r="C161" s="30" t="str">
        <f t="shared" si="738"/>
        <v/>
      </c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U161" s="30" t="str">
        <f t="shared" si="716"/>
        <v/>
      </c>
      <c r="V161" s="31" t="str">
        <f t="shared" si="717"/>
        <v/>
      </c>
      <c r="W161" s="30" t="str">
        <f t="shared" si="717"/>
        <v/>
      </c>
      <c r="X161" s="30" t="str">
        <f t="shared" si="717"/>
        <v/>
      </c>
      <c r="Y161" s="1" t="str">
        <f t="shared" si="701"/>
        <v/>
      </c>
      <c r="Z161" s="30" t="str">
        <f t="shared" si="702"/>
        <v/>
      </c>
      <c r="AA161" s="32" t="str">
        <f t="shared" si="718"/>
        <v/>
      </c>
      <c r="AB161" s="30" t="str">
        <f t="shared" si="680"/>
        <v/>
      </c>
      <c r="AC161" s="33" t="str">
        <f t="shared" si="719"/>
        <v/>
      </c>
      <c r="AD161" s="30" t="str">
        <f t="shared" si="810"/>
        <v/>
      </c>
      <c r="AE161" s="33" t="str">
        <f t="shared" si="719"/>
        <v/>
      </c>
      <c r="AF161" s="30" t="str">
        <f t="shared" si="703"/>
        <v/>
      </c>
      <c r="AG161" s="33" t="str">
        <f t="shared" ref="AG161" si="857">IF(AF161="","",IF(AF161="غ","غ",IF(AF161="صفر","دون المستوى",IF(AF161=0,"",IF(AF161&gt;=35,"ممتاز",IF(AF161&gt;=30,"جيد جداً",IF(AF161&gt;=26,"جيد",IF(AF161&gt;=20,"مقبول",IF(AF161&lt;20,"دون المستوى")))))))))</f>
        <v/>
      </c>
      <c r="AH161" s="30" t="str">
        <f t="shared" si="705"/>
        <v/>
      </c>
      <c r="AI161" s="32" t="str">
        <f t="shared" si="721"/>
        <v/>
      </c>
      <c r="AJ161" s="30" t="str">
        <f t="shared" si="805"/>
        <v/>
      </c>
      <c r="AK161" s="32" t="str">
        <f t="shared" ref="AK161" si="858">IF(AJ161="","",IF(AJ161="غ","غ",IF(AJ161="صفر","دون المستوى",IF(AJ161=0,"",IF(AJ161&gt;=17,"ممتاز",IF(AJ161&gt;=13,"جيد جداً",IF(AJ161&gt;=11,"جيد",IF(AJ161&gt;=10,"مقبول",IF(AJ161&lt;10,"دون المستوى")))))))))</f>
        <v/>
      </c>
      <c r="AL161" s="30" t="str">
        <f t="shared" si="813"/>
        <v/>
      </c>
      <c r="AM161" s="32" t="str">
        <f t="shared" ref="AM161" si="859">IF(AL161="","",IF(AL161="غ","غ",IF(AL161="صفر","دون المستوى",IF(AL161=0,"",IF(AL161&gt;=17,"ممتاز",IF(AL161&gt;=13,"جيد جداً",IF(AL161&gt;=11,"جيد",IF(AL161&gt;=10,"مقبول",IF(AL161&lt;10,"دون المستوى")))))))))</f>
        <v/>
      </c>
      <c r="AN161" s="30" t="str">
        <f t="shared" si="708"/>
        <v/>
      </c>
      <c r="AO161" s="32" t="str">
        <f t="shared" ref="AO161" si="860">IF(AN161="","",IF(AN161="غ","غ",IF(AN161="صفر","دون المستوى",IF(AN161=0,"",IF(AN161&gt;=17,"ممتاز",IF(AN161&gt;=13,"جيد جداً",IF(AN161&gt;=11,"جيد",IF(AN161&gt;=10,"مقبول",IF(AN161&lt;10,"دون المستوى")))))))))</f>
        <v/>
      </c>
      <c r="AP161" s="2" t="str">
        <f t="shared" si="725"/>
        <v/>
      </c>
      <c r="AQ161" s="2" t="str">
        <f t="shared" si="710"/>
        <v/>
      </c>
      <c r="AR161" s="30" t="str">
        <f t="shared" si="711"/>
        <v/>
      </c>
      <c r="AS161" s="33" t="str">
        <f t="shared" ref="AS161" si="861">IF(AR161="","",IF(AR161="غ","غ",IF(AR161="صفر","دون المستوى",IF(AR161=0,"",IF(AR161&gt;=35,"ممتاز",IF(AR161&gt;=30,"جيد جداً",IF(AR161&gt;=26,"جيد",IF(AR161&gt;=20,"مقبول",IF(AR161&lt;20,"دون المستوى")))))))))</f>
        <v/>
      </c>
      <c r="AT161" s="18" t="str">
        <f t="shared" si="713"/>
        <v xml:space="preserve">  له دور ثان فى </v>
      </c>
      <c r="AU161" s="34" t="e">
        <f t="shared" si="727"/>
        <v>#VALUE!</v>
      </c>
      <c r="AV161" s="35" t="str">
        <f t="shared" si="728"/>
        <v xml:space="preserve"> عربى</v>
      </c>
      <c r="AW161" s="35" t="str">
        <f t="shared" si="729"/>
        <v xml:space="preserve"> رياضيات</v>
      </c>
      <c r="AX161" s="35" t="str">
        <f t="shared" si="730"/>
        <v xml:space="preserve"> دراسات</v>
      </c>
      <c r="AY161" s="35" t="str">
        <f t="shared" si="731"/>
        <v xml:space="preserve"> علوم</v>
      </c>
      <c r="AZ161" s="35" t="str">
        <f t="shared" si="732"/>
        <v xml:space="preserve"> انجليزى</v>
      </c>
      <c r="BA161" s="35" t="str">
        <f t="shared" si="733"/>
        <v xml:space="preserve"> دين</v>
      </c>
      <c r="BB161" s="35" t="str">
        <f t="shared" si="734"/>
        <v xml:space="preserve"> فنى</v>
      </c>
      <c r="BC161" s="35" t="str">
        <f t="shared" si="735"/>
        <v xml:space="preserve"> رياضى</v>
      </c>
      <c r="BD161" s="35" t="str">
        <f t="shared" si="736"/>
        <v xml:space="preserve"> نشاط 1</v>
      </c>
      <c r="BE161" s="35" t="str">
        <f t="shared" si="737"/>
        <v>نشاط 2</v>
      </c>
      <c r="BF161" s="30">
        <f t="shared" si="714"/>
        <v>0</v>
      </c>
    </row>
    <row r="162" spans="1:58" ht="20.100000000000001" customHeight="1" thickBot="1">
      <c r="A162" s="30" t="str">
        <f t="shared" si="715"/>
        <v/>
      </c>
      <c r="B162" s="31"/>
      <c r="C162" s="30" t="str">
        <f t="shared" si="738"/>
        <v/>
      </c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U162" s="30" t="str">
        <f t="shared" si="716"/>
        <v/>
      </c>
      <c r="V162" s="31" t="str">
        <f t="shared" si="717"/>
        <v/>
      </c>
      <c r="W162" s="30" t="str">
        <f t="shared" si="717"/>
        <v/>
      </c>
      <c r="X162" s="30" t="str">
        <f t="shared" si="717"/>
        <v/>
      </c>
      <c r="Y162" s="1" t="str">
        <f t="shared" si="701"/>
        <v/>
      </c>
      <c r="Z162" s="30" t="str">
        <f t="shared" si="702"/>
        <v/>
      </c>
      <c r="AA162" s="32" t="str">
        <f t="shared" si="718"/>
        <v/>
      </c>
      <c r="AB162" s="30" t="str">
        <f t="shared" si="680"/>
        <v/>
      </c>
      <c r="AC162" s="33" t="str">
        <f t="shared" si="719"/>
        <v/>
      </c>
      <c r="AD162" s="30" t="str">
        <f t="shared" si="810"/>
        <v/>
      </c>
      <c r="AE162" s="33" t="str">
        <f t="shared" si="719"/>
        <v/>
      </c>
      <c r="AF162" s="30" t="str">
        <f t="shared" si="703"/>
        <v/>
      </c>
      <c r="AG162" s="33" t="str">
        <f t="shared" ref="AG162" si="862">IF(AF162="","",IF(AF162="غ","غ",IF(AF162="صفر","دون المستوى",IF(AF162=0,"",IF(AF162&gt;=35,"ممتاز",IF(AF162&gt;=30,"جيد جداً",IF(AF162&gt;=26,"جيد",IF(AF162&gt;=20,"مقبول",IF(AF162&lt;20,"دون المستوى")))))))))</f>
        <v/>
      </c>
      <c r="AH162" s="30" t="str">
        <f t="shared" si="705"/>
        <v/>
      </c>
      <c r="AI162" s="32" t="str">
        <f t="shared" si="721"/>
        <v/>
      </c>
      <c r="AJ162" s="30" t="str">
        <f t="shared" si="805"/>
        <v/>
      </c>
      <c r="AK162" s="32" t="str">
        <f t="shared" ref="AK162" si="863">IF(AJ162="","",IF(AJ162="غ","غ",IF(AJ162="صفر","دون المستوى",IF(AJ162=0,"",IF(AJ162&gt;=17,"ممتاز",IF(AJ162&gt;=13,"جيد جداً",IF(AJ162&gt;=11,"جيد",IF(AJ162&gt;=10,"مقبول",IF(AJ162&lt;10,"دون المستوى")))))))))</f>
        <v/>
      </c>
      <c r="AL162" s="30" t="str">
        <f t="shared" si="813"/>
        <v/>
      </c>
      <c r="AM162" s="32" t="str">
        <f t="shared" ref="AM162" si="864">IF(AL162="","",IF(AL162="غ","غ",IF(AL162="صفر","دون المستوى",IF(AL162=0,"",IF(AL162&gt;=17,"ممتاز",IF(AL162&gt;=13,"جيد جداً",IF(AL162&gt;=11,"جيد",IF(AL162&gt;=10,"مقبول",IF(AL162&lt;10,"دون المستوى")))))))))</f>
        <v/>
      </c>
      <c r="AN162" s="30" t="str">
        <f t="shared" si="708"/>
        <v/>
      </c>
      <c r="AO162" s="32" t="str">
        <f t="shared" ref="AO162" si="865">IF(AN162="","",IF(AN162="غ","غ",IF(AN162="صفر","دون المستوى",IF(AN162=0,"",IF(AN162&gt;=17,"ممتاز",IF(AN162&gt;=13,"جيد جداً",IF(AN162&gt;=11,"جيد",IF(AN162&gt;=10,"مقبول",IF(AN162&lt;10,"دون المستوى")))))))))</f>
        <v/>
      </c>
      <c r="AP162" s="2" t="str">
        <f t="shared" si="725"/>
        <v/>
      </c>
      <c r="AQ162" s="2" t="str">
        <f t="shared" si="710"/>
        <v/>
      </c>
      <c r="AR162" s="30" t="str">
        <f t="shared" si="711"/>
        <v/>
      </c>
      <c r="AS162" s="33" t="str">
        <f t="shared" ref="AS162" si="866">IF(AR162="","",IF(AR162="غ","غ",IF(AR162="صفر","دون المستوى",IF(AR162=0,"",IF(AR162&gt;=35,"ممتاز",IF(AR162&gt;=30,"جيد جداً",IF(AR162&gt;=26,"جيد",IF(AR162&gt;=20,"مقبول",IF(AR162&lt;20,"دون المستوى")))))))))</f>
        <v/>
      </c>
      <c r="AT162" s="18" t="str">
        <f t="shared" si="713"/>
        <v xml:space="preserve">  له دور ثان فى </v>
      </c>
      <c r="AU162" s="34" t="e">
        <f t="shared" si="727"/>
        <v>#VALUE!</v>
      </c>
      <c r="AV162" s="35" t="str">
        <f t="shared" si="728"/>
        <v xml:space="preserve"> عربى</v>
      </c>
      <c r="AW162" s="35" t="str">
        <f t="shared" si="729"/>
        <v xml:space="preserve"> رياضيات</v>
      </c>
      <c r="AX162" s="35" t="str">
        <f t="shared" si="730"/>
        <v xml:space="preserve"> دراسات</v>
      </c>
      <c r="AY162" s="35" t="str">
        <f t="shared" si="731"/>
        <v xml:space="preserve"> علوم</v>
      </c>
      <c r="AZ162" s="35" t="str">
        <f t="shared" si="732"/>
        <v xml:space="preserve"> انجليزى</v>
      </c>
      <c r="BA162" s="35" t="str">
        <f t="shared" si="733"/>
        <v xml:space="preserve"> دين</v>
      </c>
      <c r="BB162" s="35" t="str">
        <f t="shared" si="734"/>
        <v xml:space="preserve"> فنى</v>
      </c>
      <c r="BC162" s="35" t="str">
        <f t="shared" si="735"/>
        <v xml:space="preserve"> رياضى</v>
      </c>
      <c r="BD162" s="35" t="str">
        <f t="shared" si="736"/>
        <v xml:space="preserve"> نشاط 1</v>
      </c>
      <c r="BE162" s="35" t="str">
        <f t="shared" si="737"/>
        <v>نشاط 2</v>
      </c>
      <c r="BF162" s="30">
        <f t="shared" si="714"/>
        <v>0</v>
      </c>
    </row>
    <row r="163" spans="1:58" ht="20.100000000000001" customHeight="1" thickBot="1">
      <c r="A163" s="30" t="str">
        <f t="shared" si="715"/>
        <v/>
      </c>
      <c r="B163" s="31"/>
      <c r="C163" s="30" t="str">
        <f t="shared" si="738"/>
        <v/>
      </c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U163" s="30" t="str">
        <f t="shared" si="716"/>
        <v/>
      </c>
      <c r="V163" s="31" t="str">
        <f t="shared" si="717"/>
        <v/>
      </c>
      <c r="W163" s="30" t="str">
        <f t="shared" si="717"/>
        <v/>
      </c>
      <c r="X163" s="30" t="str">
        <f t="shared" si="717"/>
        <v/>
      </c>
      <c r="Y163" s="1" t="str">
        <f t="shared" si="701"/>
        <v/>
      </c>
      <c r="Z163" s="30" t="str">
        <f t="shared" si="702"/>
        <v/>
      </c>
      <c r="AA163" s="32" t="str">
        <f t="shared" si="718"/>
        <v/>
      </c>
      <c r="AB163" s="30" t="str">
        <f t="shared" si="680"/>
        <v/>
      </c>
      <c r="AC163" s="33" t="str">
        <f t="shared" si="719"/>
        <v/>
      </c>
      <c r="AD163" s="30" t="str">
        <f t="shared" si="810"/>
        <v/>
      </c>
      <c r="AE163" s="33" t="str">
        <f t="shared" si="719"/>
        <v/>
      </c>
      <c r="AF163" s="30" t="str">
        <f t="shared" si="703"/>
        <v/>
      </c>
      <c r="AG163" s="33" t="str">
        <f t="shared" ref="AG163" si="867">IF(AF163="","",IF(AF163="غ","غ",IF(AF163="صفر","دون المستوى",IF(AF163=0,"",IF(AF163&gt;=35,"ممتاز",IF(AF163&gt;=30,"جيد جداً",IF(AF163&gt;=26,"جيد",IF(AF163&gt;=20,"مقبول",IF(AF163&lt;20,"دون المستوى")))))))))</f>
        <v/>
      </c>
      <c r="AH163" s="30" t="str">
        <f t="shared" si="705"/>
        <v/>
      </c>
      <c r="AI163" s="32" t="str">
        <f t="shared" si="721"/>
        <v/>
      </c>
      <c r="AJ163" s="30" t="str">
        <f t="shared" si="805"/>
        <v/>
      </c>
      <c r="AK163" s="32" t="str">
        <f t="shared" ref="AK163" si="868">IF(AJ163="","",IF(AJ163="غ","غ",IF(AJ163="صفر","دون المستوى",IF(AJ163=0,"",IF(AJ163&gt;=17,"ممتاز",IF(AJ163&gt;=13,"جيد جداً",IF(AJ163&gt;=11,"جيد",IF(AJ163&gt;=10,"مقبول",IF(AJ163&lt;10,"دون المستوى")))))))))</f>
        <v/>
      </c>
      <c r="AL163" s="30" t="str">
        <f t="shared" si="813"/>
        <v/>
      </c>
      <c r="AM163" s="32" t="str">
        <f t="shared" ref="AM163" si="869">IF(AL163="","",IF(AL163="غ","غ",IF(AL163="صفر","دون المستوى",IF(AL163=0,"",IF(AL163&gt;=17,"ممتاز",IF(AL163&gt;=13,"جيد جداً",IF(AL163&gt;=11,"جيد",IF(AL163&gt;=10,"مقبول",IF(AL163&lt;10,"دون المستوى")))))))))</f>
        <v/>
      </c>
      <c r="AN163" s="30" t="str">
        <f t="shared" si="708"/>
        <v/>
      </c>
      <c r="AO163" s="32" t="str">
        <f t="shared" ref="AO163" si="870">IF(AN163="","",IF(AN163="غ","غ",IF(AN163="صفر","دون المستوى",IF(AN163=0,"",IF(AN163&gt;=17,"ممتاز",IF(AN163&gt;=13,"جيد جداً",IF(AN163&gt;=11,"جيد",IF(AN163&gt;=10,"مقبول",IF(AN163&lt;10,"دون المستوى")))))))))</f>
        <v/>
      </c>
      <c r="AP163" s="2" t="str">
        <f t="shared" si="725"/>
        <v/>
      </c>
      <c r="AQ163" s="2" t="str">
        <f t="shared" si="710"/>
        <v/>
      </c>
      <c r="AR163" s="30" t="str">
        <f t="shared" si="711"/>
        <v/>
      </c>
      <c r="AS163" s="33" t="str">
        <f t="shared" ref="AS163" si="871">IF(AR163="","",IF(AR163="غ","غ",IF(AR163="صفر","دون المستوى",IF(AR163=0,"",IF(AR163&gt;=35,"ممتاز",IF(AR163&gt;=30,"جيد جداً",IF(AR163&gt;=26,"جيد",IF(AR163&gt;=20,"مقبول",IF(AR163&lt;20,"دون المستوى")))))))))</f>
        <v/>
      </c>
      <c r="AT163" s="18" t="str">
        <f t="shared" si="713"/>
        <v xml:space="preserve">  له دور ثان فى </v>
      </c>
      <c r="AU163" s="34" t="e">
        <f t="shared" si="727"/>
        <v>#VALUE!</v>
      </c>
      <c r="AV163" s="35" t="str">
        <f t="shared" si="728"/>
        <v xml:space="preserve"> عربى</v>
      </c>
      <c r="AW163" s="35" t="str">
        <f t="shared" si="729"/>
        <v xml:space="preserve"> رياضيات</v>
      </c>
      <c r="AX163" s="35" t="str">
        <f t="shared" si="730"/>
        <v xml:space="preserve"> دراسات</v>
      </c>
      <c r="AY163" s="35" t="str">
        <f t="shared" si="731"/>
        <v xml:space="preserve"> علوم</v>
      </c>
      <c r="AZ163" s="35" t="str">
        <f t="shared" si="732"/>
        <v xml:space="preserve"> انجليزى</v>
      </c>
      <c r="BA163" s="35" t="str">
        <f t="shared" si="733"/>
        <v xml:space="preserve"> دين</v>
      </c>
      <c r="BB163" s="35" t="str">
        <f t="shared" si="734"/>
        <v xml:space="preserve"> فنى</v>
      </c>
      <c r="BC163" s="35" t="str">
        <f t="shared" si="735"/>
        <v xml:space="preserve"> رياضى</v>
      </c>
      <c r="BD163" s="35" t="str">
        <f t="shared" si="736"/>
        <v xml:space="preserve"> نشاط 1</v>
      </c>
      <c r="BE163" s="35" t="str">
        <f t="shared" si="737"/>
        <v>نشاط 2</v>
      </c>
      <c r="BF163" s="30">
        <f t="shared" si="714"/>
        <v>0</v>
      </c>
    </row>
    <row r="164" spans="1:58" ht="20.100000000000001" customHeight="1" thickBot="1">
      <c r="A164" s="30" t="str">
        <f t="shared" si="715"/>
        <v/>
      </c>
      <c r="B164" s="31"/>
      <c r="C164" s="30" t="str">
        <f t="shared" si="738"/>
        <v/>
      </c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U164" s="30" t="str">
        <f t="shared" si="716"/>
        <v/>
      </c>
      <c r="V164" s="31" t="str">
        <f t="shared" si="717"/>
        <v/>
      </c>
      <c r="W164" s="30" t="str">
        <f t="shared" si="717"/>
        <v/>
      </c>
      <c r="X164" s="30" t="str">
        <f t="shared" si="717"/>
        <v/>
      </c>
      <c r="Y164" s="1" t="str">
        <f t="shared" si="701"/>
        <v/>
      </c>
      <c r="Z164" s="30" t="str">
        <f t="shared" si="702"/>
        <v/>
      </c>
      <c r="AA164" s="32" t="str">
        <f t="shared" si="718"/>
        <v/>
      </c>
      <c r="AB164" s="30" t="str">
        <f t="shared" si="680"/>
        <v/>
      </c>
      <c r="AC164" s="33" t="str">
        <f t="shared" si="719"/>
        <v/>
      </c>
      <c r="AD164" s="30" t="str">
        <f t="shared" si="810"/>
        <v/>
      </c>
      <c r="AE164" s="33" t="str">
        <f t="shared" si="719"/>
        <v/>
      </c>
      <c r="AF164" s="30" t="str">
        <f t="shared" si="703"/>
        <v/>
      </c>
      <c r="AG164" s="33" t="str">
        <f t="shared" ref="AG164" si="872">IF(AF164="","",IF(AF164="غ","غ",IF(AF164="صفر","دون المستوى",IF(AF164=0,"",IF(AF164&gt;=35,"ممتاز",IF(AF164&gt;=30,"جيد جداً",IF(AF164&gt;=26,"جيد",IF(AF164&gt;=20,"مقبول",IF(AF164&lt;20,"دون المستوى")))))))))</f>
        <v/>
      </c>
      <c r="AH164" s="30" t="str">
        <f t="shared" si="705"/>
        <v/>
      </c>
      <c r="AI164" s="32" t="str">
        <f t="shared" si="721"/>
        <v/>
      </c>
      <c r="AJ164" s="30" t="str">
        <f t="shared" si="805"/>
        <v/>
      </c>
      <c r="AK164" s="32" t="str">
        <f t="shared" ref="AK164" si="873">IF(AJ164="","",IF(AJ164="غ","غ",IF(AJ164="صفر","دون المستوى",IF(AJ164=0,"",IF(AJ164&gt;=17,"ممتاز",IF(AJ164&gt;=13,"جيد جداً",IF(AJ164&gt;=11,"جيد",IF(AJ164&gt;=10,"مقبول",IF(AJ164&lt;10,"دون المستوى")))))))))</f>
        <v/>
      </c>
      <c r="AL164" s="30" t="str">
        <f t="shared" si="813"/>
        <v/>
      </c>
      <c r="AM164" s="32" t="str">
        <f t="shared" ref="AM164" si="874">IF(AL164="","",IF(AL164="غ","غ",IF(AL164="صفر","دون المستوى",IF(AL164=0,"",IF(AL164&gt;=17,"ممتاز",IF(AL164&gt;=13,"جيد جداً",IF(AL164&gt;=11,"جيد",IF(AL164&gt;=10,"مقبول",IF(AL164&lt;10,"دون المستوى")))))))))</f>
        <v/>
      </c>
      <c r="AN164" s="30" t="str">
        <f t="shared" si="708"/>
        <v/>
      </c>
      <c r="AO164" s="32" t="str">
        <f t="shared" ref="AO164" si="875">IF(AN164="","",IF(AN164="غ","غ",IF(AN164="صفر","دون المستوى",IF(AN164=0,"",IF(AN164&gt;=17,"ممتاز",IF(AN164&gt;=13,"جيد جداً",IF(AN164&gt;=11,"جيد",IF(AN164&gt;=10,"مقبول",IF(AN164&lt;10,"دون المستوى")))))))))</f>
        <v/>
      </c>
      <c r="AP164" s="2" t="str">
        <f t="shared" si="725"/>
        <v/>
      </c>
      <c r="AQ164" s="2" t="str">
        <f t="shared" si="710"/>
        <v/>
      </c>
      <c r="AR164" s="30" t="str">
        <f t="shared" si="711"/>
        <v/>
      </c>
      <c r="AS164" s="33" t="str">
        <f t="shared" ref="AS164" si="876">IF(AR164="","",IF(AR164="غ","غ",IF(AR164="صفر","دون المستوى",IF(AR164=0,"",IF(AR164&gt;=35,"ممتاز",IF(AR164&gt;=30,"جيد جداً",IF(AR164&gt;=26,"جيد",IF(AR164&gt;=20,"مقبول",IF(AR164&lt;20,"دون المستوى")))))))))</f>
        <v/>
      </c>
      <c r="AT164" s="18" t="str">
        <f t="shared" si="713"/>
        <v xml:space="preserve">  له دور ثان فى </v>
      </c>
      <c r="AU164" s="34" t="e">
        <f t="shared" si="727"/>
        <v>#VALUE!</v>
      </c>
      <c r="AV164" s="35" t="str">
        <f t="shared" si="728"/>
        <v xml:space="preserve"> عربى</v>
      </c>
      <c r="AW164" s="35" t="str">
        <f t="shared" si="729"/>
        <v xml:space="preserve"> رياضيات</v>
      </c>
      <c r="AX164" s="35" t="str">
        <f t="shared" si="730"/>
        <v xml:space="preserve"> دراسات</v>
      </c>
      <c r="AY164" s="35" t="str">
        <f t="shared" si="731"/>
        <v xml:space="preserve"> علوم</v>
      </c>
      <c r="AZ164" s="35" t="str">
        <f t="shared" si="732"/>
        <v xml:space="preserve"> انجليزى</v>
      </c>
      <c r="BA164" s="35" t="str">
        <f t="shared" si="733"/>
        <v xml:space="preserve"> دين</v>
      </c>
      <c r="BB164" s="35" t="str">
        <f t="shared" si="734"/>
        <v xml:space="preserve"> فنى</v>
      </c>
      <c r="BC164" s="35" t="str">
        <f t="shared" si="735"/>
        <v xml:space="preserve"> رياضى</v>
      </c>
      <c r="BD164" s="35" t="str">
        <f t="shared" si="736"/>
        <v xml:space="preserve"> نشاط 1</v>
      </c>
      <c r="BE164" s="35" t="str">
        <f t="shared" si="737"/>
        <v>نشاط 2</v>
      </c>
      <c r="BF164" s="30">
        <f t="shared" si="714"/>
        <v>0</v>
      </c>
    </row>
    <row r="165" spans="1:58" ht="20.100000000000001" customHeight="1" thickBot="1">
      <c r="A165" s="30" t="str">
        <f t="shared" si="715"/>
        <v/>
      </c>
      <c r="B165" s="31"/>
      <c r="C165" s="30" t="str">
        <f t="shared" si="738"/>
        <v/>
      </c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U165" s="30" t="str">
        <f t="shared" si="716"/>
        <v/>
      </c>
      <c r="V165" s="31" t="str">
        <f t="shared" si="717"/>
        <v/>
      </c>
      <c r="W165" s="30" t="str">
        <f t="shared" si="717"/>
        <v/>
      </c>
      <c r="X165" s="30" t="str">
        <f t="shared" si="717"/>
        <v/>
      </c>
      <c r="Y165" s="1" t="str">
        <f t="shared" si="701"/>
        <v/>
      </c>
      <c r="Z165" s="30" t="str">
        <f t="shared" si="702"/>
        <v/>
      </c>
      <c r="AA165" s="32" t="str">
        <f t="shared" si="718"/>
        <v/>
      </c>
      <c r="AB165" s="30" t="str">
        <f t="shared" si="680"/>
        <v/>
      </c>
      <c r="AC165" s="33" t="str">
        <f t="shared" si="719"/>
        <v/>
      </c>
      <c r="AD165" s="30" t="str">
        <f t="shared" si="810"/>
        <v/>
      </c>
      <c r="AE165" s="33" t="str">
        <f t="shared" si="719"/>
        <v/>
      </c>
      <c r="AF165" s="30" t="str">
        <f t="shared" si="703"/>
        <v/>
      </c>
      <c r="AG165" s="33" t="str">
        <f t="shared" ref="AG165" si="877">IF(AF165="","",IF(AF165="غ","غ",IF(AF165="صفر","دون المستوى",IF(AF165=0,"",IF(AF165&gt;=35,"ممتاز",IF(AF165&gt;=30,"جيد جداً",IF(AF165&gt;=26,"جيد",IF(AF165&gt;=20,"مقبول",IF(AF165&lt;20,"دون المستوى")))))))))</f>
        <v/>
      </c>
      <c r="AH165" s="30" t="str">
        <f t="shared" si="705"/>
        <v/>
      </c>
      <c r="AI165" s="32" t="str">
        <f t="shared" si="721"/>
        <v/>
      </c>
      <c r="AJ165" s="30" t="str">
        <f t="shared" si="805"/>
        <v/>
      </c>
      <c r="AK165" s="32" t="str">
        <f t="shared" ref="AK165" si="878">IF(AJ165="","",IF(AJ165="غ","غ",IF(AJ165="صفر","دون المستوى",IF(AJ165=0,"",IF(AJ165&gt;=17,"ممتاز",IF(AJ165&gt;=13,"جيد جداً",IF(AJ165&gt;=11,"جيد",IF(AJ165&gt;=10,"مقبول",IF(AJ165&lt;10,"دون المستوى")))))))))</f>
        <v/>
      </c>
      <c r="AL165" s="30" t="str">
        <f t="shared" si="813"/>
        <v/>
      </c>
      <c r="AM165" s="32" t="str">
        <f t="shared" ref="AM165" si="879">IF(AL165="","",IF(AL165="غ","غ",IF(AL165="صفر","دون المستوى",IF(AL165=0,"",IF(AL165&gt;=17,"ممتاز",IF(AL165&gt;=13,"جيد جداً",IF(AL165&gt;=11,"جيد",IF(AL165&gt;=10,"مقبول",IF(AL165&lt;10,"دون المستوى")))))))))</f>
        <v/>
      </c>
      <c r="AN165" s="30" t="str">
        <f t="shared" si="708"/>
        <v/>
      </c>
      <c r="AO165" s="32" t="str">
        <f t="shared" ref="AO165" si="880">IF(AN165="","",IF(AN165="غ","غ",IF(AN165="صفر","دون المستوى",IF(AN165=0,"",IF(AN165&gt;=17,"ممتاز",IF(AN165&gt;=13,"جيد جداً",IF(AN165&gt;=11,"جيد",IF(AN165&gt;=10,"مقبول",IF(AN165&lt;10,"دون المستوى")))))))))</f>
        <v/>
      </c>
      <c r="AP165" s="2" t="str">
        <f t="shared" si="725"/>
        <v/>
      </c>
      <c r="AQ165" s="2" t="str">
        <f t="shared" si="710"/>
        <v/>
      </c>
      <c r="AR165" s="30" t="str">
        <f t="shared" si="711"/>
        <v/>
      </c>
      <c r="AS165" s="33" t="str">
        <f t="shared" ref="AS165" si="881">IF(AR165="","",IF(AR165="غ","غ",IF(AR165="صفر","دون المستوى",IF(AR165=0,"",IF(AR165&gt;=35,"ممتاز",IF(AR165&gt;=30,"جيد جداً",IF(AR165&gt;=26,"جيد",IF(AR165&gt;=20,"مقبول",IF(AR165&lt;20,"دون المستوى")))))))))</f>
        <v/>
      </c>
      <c r="AT165" s="18" t="str">
        <f t="shared" si="713"/>
        <v xml:space="preserve">  له دور ثان فى </v>
      </c>
      <c r="AU165" s="34" t="e">
        <f t="shared" si="727"/>
        <v>#VALUE!</v>
      </c>
      <c r="AV165" s="35" t="str">
        <f t="shared" si="728"/>
        <v xml:space="preserve"> عربى</v>
      </c>
      <c r="AW165" s="35" t="str">
        <f t="shared" si="729"/>
        <v xml:space="preserve"> رياضيات</v>
      </c>
      <c r="AX165" s="35" t="str">
        <f t="shared" si="730"/>
        <v xml:space="preserve"> دراسات</v>
      </c>
      <c r="AY165" s="35" t="str">
        <f t="shared" si="731"/>
        <v xml:space="preserve"> علوم</v>
      </c>
      <c r="AZ165" s="35" t="str">
        <f t="shared" si="732"/>
        <v xml:space="preserve"> انجليزى</v>
      </c>
      <c r="BA165" s="35" t="str">
        <f t="shared" si="733"/>
        <v xml:space="preserve"> دين</v>
      </c>
      <c r="BB165" s="35" t="str">
        <f t="shared" si="734"/>
        <v xml:space="preserve"> فنى</v>
      </c>
      <c r="BC165" s="35" t="str">
        <f t="shared" si="735"/>
        <v xml:space="preserve"> رياضى</v>
      </c>
      <c r="BD165" s="35" t="str">
        <f t="shared" si="736"/>
        <v xml:space="preserve"> نشاط 1</v>
      </c>
      <c r="BE165" s="35" t="str">
        <f t="shared" si="737"/>
        <v>نشاط 2</v>
      </c>
      <c r="BF165" s="30">
        <f t="shared" si="714"/>
        <v>0</v>
      </c>
    </row>
    <row r="166" spans="1:58" ht="20.100000000000001" customHeight="1" thickBot="1">
      <c r="A166" s="30" t="str">
        <f t="shared" si="715"/>
        <v/>
      </c>
      <c r="B166" s="31"/>
      <c r="C166" s="30" t="str">
        <f t="shared" si="738"/>
        <v/>
      </c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U166" s="30" t="str">
        <f t="shared" si="716"/>
        <v/>
      </c>
      <c r="V166" s="31" t="str">
        <f t="shared" si="717"/>
        <v/>
      </c>
      <c r="W166" s="30" t="str">
        <f t="shared" si="717"/>
        <v/>
      </c>
      <c r="X166" s="30" t="str">
        <f t="shared" si="717"/>
        <v/>
      </c>
      <c r="Y166" s="1" t="str">
        <f t="shared" si="701"/>
        <v/>
      </c>
      <c r="Z166" s="30" t="str">
        <f t="shared" si="702"/>
        <v/>
      </c>
      <c r="AA166" s="32" t="str">
        <f t="shared" si="718"/>
        <v/>
      </c>
      <c r="AB166" s="30" t="str">
        <f t="shared" si="680"/>
        <v/>
      </c>
      <c r="AC166" s="33" t="str">
        <f t="shared" si="719"/>
        <v/>
      </c>
      <c r="AD166" s="30" t="str">
        <f t="shared" si="810"/>
        <v/>
      </c>
      <c r="AE166" s="33" t="str">
        <f t="shared" si="719"/>
        <v/>
      </c>
      <c r="AF166" s="30" t="str">
        <f t="shared" si="703"/>
        <v/>
      </c>
      <c r="AG166" s="33" t="str">
        <f t="shared" ref="AG166" si="882">IF(AF166="","",IF(AF166="غ","غ",IF(AF166="صفر","دون المستوى",IF(AF166=0,"",IF(AF166&gt;=35,"ممتاز",IF(AF166&gt;=30,"جيد جداً",IF(AF166&gt;=26,"جيد",IF(AF166&gt;=20,"مقبول",IF(AF166&lt;20,"دون المستوى")))))))))</f>
        <v/>
      </c>
      <c r="AH166" s="30" t="str">
        <f t="shared" si="705"/>
        <v/>
      </c>
      <c r="AI166" s="32" t="str">
        <f t="shared" si="721"/>
        <v/>
      </c>
      <c r="AJ166" s="30" t="str">
        <f t="shared" si="805"/>
        <v/>
      </c>
      <c r="AK166" s="32" t="str">
        <f t="shared" ref="AK166" si="883">IF(AJ166="","",IF(AJ166="غ","غ",IF(AJ166="صفر","دون المستوى",IF(AJ166=0,"",IF(AJ166&gt;=17,"ممتاز",IF(AJ166&gt;=13,"جيد جداً",IF(AJ166&gt;=11,"جيد",IF(AJ166&gt;=10,"مقبول",IF(AJ166&lt;10,"دون المستوى")))))))))</f>
        <v/>
      </c>
      <c r="AL166" s="30" t="str">
        <f t="shared" si="813"/>
        <v/>
      </c>
      <c r="AM166" s="32" t="str">
        <f t="shared" ref="AM166" si="884">IF(AL166="","",IF(AL166="غ","غ",IF(AL166="صفر","دون المستوى",IF(AL166=0,"",IF(AL166&gt;=17,"ممتاز",IF(AL166&gt;=13,"جيد جداً",IF(AL166&gt;=11,"جيد",IF(AL166&gt;=10,"مقبول",IF(AL166&lt;10,"دون المستوى")))))))))</f>
        <v/>
      </c>
      <c r="AN166" s="30" t="str">
        <f t="shared" si="708"/>
        <v/>
      </c>
      <c r="AO166" s="32" t="str">
        <f t="shared" ref="AO166" si="885">IF(AN166="","",IF(AN166="غ","غ",IF(AN166="صفر","دون المستوى",IF(AN166=0,"",IF(AN166&gt;=17,"ممتاز",IF(AN166&gt;=13,"جيد جداً",IF(AN166&gt;=11,"جيد",IF(AN166&gt;=10,"مقبول",IF(AN166&lt;10,"دون المستوى")))))))))</f>
        <v/>
      </c>
      <c r="AP166" s="2" t="str">
        <f t="shared" si="725"/>
        <v/>
      </c>
      <c r="AQ166" s="2" t="str">
        <f t="shared" si="710"/>
        <v/>
      </c>
      <c r="AR166" s="30" t="str">
        <f t="shared" si="711"/>
        <v/>
      </c>
      <c r="AS166" s="33" t="str">
        <f t="shared" ref="AS166" si="886">IF(AR166="","",IF(AR166="غ","غ",IF(AR166="صفر","دون المستوى",IF(AR166=0,"",IF(AR166&gt;=35,"ممتاز",IF(AR166&gt;=30,"جيد جداً",IF(AR166&gt;=26,"جيد",IF(AR166&gt;=20,"مقبول",IF(AR166&lt;20,"دون المستوى")))))))))</f>
        <v/>
      </c>
      <c r="AT166" s="18" t="str">
        <f t="shared" si="713"/>
        <v xml:space="preserve">  له دور ثان فى </v>
      </c>
      <c r="AU166" s="34" t="e">
        <f t="shared" si="727"/>
        <v>#VALUE!</v>
      </c>
      <c r="AV166" s="35" t="str">
        <f t="shared" si="728"/>
        <v xml:space="preserve"> عربى</v>
      </c>
      <c r="AW166" s="35" t="str">
        <f t="shared" si="729"/>
        <v xml:space="preserve"> رياضيات</v>
      </c>
      <c r="AX166" s="35" t="str">
        <f t="shared" si="730"/>
        <v xml:space="preserve"> دراسات</v>
      </c>
      <c r="AY166" s="35" t="str">
        <f t="shared" si="731"/>
        <v xml:space="preserve"> علوم</v>
      </c>
      <c r="AZ166" s="35" t="str">
        <f t="shared" si="732"/>
        <v xml:space="preserve"> انجليزى</v>
      </c>
      <c r="BA166" s="35" t="str">
        <f t="shared" si="733"/>
        <v xml:space="preserve"> دين</v>
      </c>
      <c r="BB166" s="35" t="str">
        <f t="shared" si="734"/>
        <v xml:space="preserve"> فنى</v>
      </c>
      <c r="BC166" s="35" t="str">
        <f t="shared" si="735"/>
        <v xml:space="preserve"> رياضى</v>
      </c>
      <c r="BD166" s="35" t="str">
        <f t="shared" si="736"/>
        <v xml:space="preserve"> نشاط 1</v>
      </c>
      <c r="BE166" s="35" t="str">
        <f t="shared" si="737"/>
        <v>نشاط 2</v>
      </c>
      <c r="BF166" s="30">
        <f t="shared" si="714"/>
        <v>0</v>
      </c>
    </row>
    <row r="167" spans="1:58" ht="20.100000000000001" customHeight="1" thickBot="1">
      <c r="A167" s="30" t="str">
        <f t="shared" si="715"/>
        <v/>
      </c>
      <c r="B167" s="31"/>
      <c r="C167" s="30" t="str">
        <f t="shared" si="738"/>
        <v/>
      </c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U167" s="30" t="str">
        <f t="shared" si="716"/>
        <v/>
      </c>
      <c r="V167" s="31" t="str">
        <f t="shared" si="717"/>
        <v/>
      </c>
      <c r="W167" s="30" t="str">
        <f t="shared" si="717"/>
        <v/>
      </c>
      <c r="X167" s="30" t="str">
        <f t="shared" si="717"/>
        <v/>
      </c>
      <c r="Y167" s="1" t="str">
        <f t="shared" si="701"/>
        <v/>
      </c>
      <c r="Z167" s="30" t="str">
        <f t="shared" si="702"/>
        <v/>
      </c>
      <c r="AA167" s="32" t="str">
        <f t="shared" si="718"/>
        <v/>
      </c>
      <c r="AB167" s="30" t="str">
        <f t="shared" si="680"/>
        <v/>
      </c>
      <c r="AC167" s="33" t="str">
        <f t="shared" si="719"/>
        <v/>
      </c>
      <c r="AD167" s="30" t="str">
        <f t="shared" si="810"/>
        <v/>
      </c>
      <c r="AE167" s="33" t="str">
        <f t="shared" si="719"/>
        <v/>
      </c>
      <c r="AF167" s="30" t="str">
        <f t="shared" si="703"/>
        <v/>
      </c>
      <c r="AG167" s="33" t="str">
        <f t="shared" ref="AG167" si="887">IF(AF167="","",IF(AF167="غ","غ",IF(AF167="صفر","دون المستوى",IF(AF167=0,"",IF(AF167&gt;=35,"ممتاز",IF(AF167&gt;=30,"جيد جداً",IF(AF167&gt;=26,"جيد",IF(AF167&gt;=20,"مقبول",IF(AF167&lt;20,"دون المستوى")))))))))</f>
        <v/>
      </c>
      <c r="AH167" s="30" t="str">
        <f t="shared" si="705"/>
        <v/>
      </c>
      <c r="AI167" s="32" t="str">
        <f t="shared" si="721"/>
        <v/>
      </c>
      <c r="AJ167" s="30" t="str">
        <f t="shared" si="805"/>
        <v/>
      </c>
      <c r="AK167" s="32" t="str">
        <f t="shared" ref="AK167" si="888">IF(AJ167="","",IF(AJ167="غ","غ",IF(AJ167="صفر","دون المستوى",IF(AJ167=0,"",IF(AJ167&gt;=17,"ممتاز",IF(AJ167&gt;=13,"جيد جداً",IF(AJ167&gt;=11,"جيد",IF(AJ167&gt;=10,"مقبول",IF(AJ167&lt;10,"دون المستوى")))))))))</f>
        <v/>
      </c>
      <c r="AL167" s="30" t="str">
        <f t="shared" si="813"/>
        <v/>
      </c>
      <c r="AM167" s="32" t="str">
        <f t="shared" ref="AM167" si="889">IF(AL167="","",IF(AL167="غ","غ",IF(AL167="صفر","دون المستوى",IF(AL167=0,"",IF(AL167&gt;=17,"ممتاز",IF(AL167&gt;=13,"جيد جداً",IF(AL167&gt;=11,"جيد",IF(AL167&gt;=10,"مقبول",IF(AL167&lt;10,"دون المستوى")))))))))</f>
        <v/>
      </c>
      <c r="AN167" s="30" t="str">
        <f t="shared" si="708"/>
        <v/>
      </c>
      <c r="AO167" s="32" t="str">
        <f t="shared" ref="AO167" si="890">IF(AN167="","",IF(AN167="غ","غ",IF(AN167="صفر","دون المستوى",IF(AN167=0,"",IF(AN167&gt;=17,"ممتاز",IF(AN167&gt;=13,"جيد جداً",IF(AN167&gt;=11,"جيد",IF(AN167&gt;=10,"مقبول",IF(AN167&lt;10,"دون المستوى")))))))))</f>
        <v/>
      </c>
      <c r="AP167" s="2" t="str">
        <f t="shared" si="725"/>
        <v/>
      </c>
      <c r="AQ167" s="2" t="str">
        <f t="shared" si="710"/>
        <v/>
      </c>
      <c r="AR167" s="30" t="str">
        <f t="shared" si="711"/>
        <v/>
      </c>
      <c r="AS167" s="33" t="str">
        <f t="shared" ref="AS167" si="891">IF(AR167="","",IF(AR167="غ","غ",IF(AR167="صفر","دون المستوى",IF(AR167=0,"",IF(AR167&gt;=35,"ممتاز",IF(AR167&gt;=30,"جيد جداً",IF(AR167&gt;=26,"جيد",IF(AR167&gt;=20,"مقبول",IF(AR167&lt;20,"دون المستوى")))))))))</f>
        <v/>
      </c>
      <c r="AT167" s="18" t="str">
        <f t="shared" si="713"/>
        <v xml:space="preserve">  له دور ثان فى </v>
      </c>
      <c r="AU167" s="34" t="e">
        <f t="shared" si="727"/>
        <v>#VALUE!</v>
      </c>
      <c r="AV167" s="35" t="str">
        <f t="shared" si="728"/>
        <v xml:space="preserve"> عربى</v>
      </c>
      <c r="AW167" s="35" t="str">
        <f t="shared" si="729"/>
        <v xml:space="preserve"> رياضيات</v>
      </c>
      <c r="AX167" s="35" t="str">
        <f t="shared" si="730"/>
        <v xml:space="preserve"> دراسات</v>
      </c>
      <c r="AY167" s="35" t="str">
        <f t="shared" si="731"/>
        <v xml:space="preserve"> علوم</v>
      </c>
      <c r="AZ167" s="35" t="str">
        <f t="shared" si="732"/>
        <v xml:space="preserve"> انجليزى</v>
      </c>
      <c r="BA167" s="35" t="str">
        <f t="shared" si="733"/>
        <v xml:space="preserve"> دين</v>
      </c>
      <c r="BB167" s="35" t="str">
        <f t="shared" si="734"/>
        <v xml:space="preserve"> فنى</v>
      </c>
      <c r="BC167" s="35" t="str">
        <f t="shared" si="735"/>
        <v xml:space="preserve"> رياضى</v>
      </c>
      <c r="BD167" s="35" t="str">
        <f t="shared" si="736"/>
        <v xml:space="preserve"> نشاط 1</v>
      </c>
      <c r="BE167" s="35" t="str">
        <f t="shared" si="737"/>
        <v>نشاط 2</v>
      </c>
      <c r="BF167" s="30">
        <f t="shared" si="714"/>
        <v>0</v>
      </c>
    </row>
    <row r="168" spans="1:58" ht="20.100000000000001" customHeight="1" thickBot="1">
      <c r="A168" s="30" t="str">
        <f t="shared" si="715"/>
        <v/>
      </c>
      <c r="B168" s="31"/>
      <c r="C168" s="30" t="str">
        <f t="shared" si="738"/>
        <v/>
      </c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U168" s="30" t="str">
        <f t="shared" si="716"/>
        <v/>
      </c>
      <c r="V168" s="31" t="str">
        <f t="shared" si="717"/>
        <v/>
      </c>
      <c r="W168" s="30" t="str">
        <f t="shared" si="717"/>
        <v/>
      </c>
      <c r="X168" s="30" t="str">
        <f t="shared" si="717"/>
        <v/>
      </c>
      <c r="Y168" s="1" t="str">
        <f t="shared" si="701"/>
        <v/>
      </c>
      <c r="Z168" s="30" t="str">
        <f t="shared" si="702"/>
        <v/>
      </c>
      <c r="AA168" s="32" t="str">
        <f t="shared" si="718"/>
        <v/>
      </c>
      <c r="AB168" s="30" t="str">
        <f t="shared" si="680"/>
        <v/>
      </c>
      <c r="AC168" s="33" t="str">
        <f t="shared" si="719"/>
        <v/>
      </c>
      <c r="AD168" s="30" t="str">
        <f t="shared" si="810"/>
        <v/>
      </c>
      <c r="AE168" s="33" t="str">
        <f t="shared" si="719"/>
        <v/>
      </c>
      <c r="AF168" s="30" t="str">
        <f t="shared" si="703"/>
        <v/>
      </c>
      <c r="AG168" s="33" t="str">
        <f t="shared" ref="AG168" si="892">IF(AF168="","",IF(AF168="غ","غ",IF(AF168="صفر","دون المستوى",IF(AF168=0,"",IF(AF168&gt;=35,"ممتاز",IF(AF168&gt;=30,"جيد جداً",IF(AF168&gt;=26,"جيد",IF(AF168&gt;=20,"مقبول",IF(AF168&lt;20,"دون المستوى")))))))))</f>
        <v/>
      </c>
      <c r="AH168" s="30" t="str">
        <f t="shared" ref="AH168:AH194" si="893">IF(I168="","",I168)</f>
        <v/>
      </c>
      <c r="AI168" s="32" t="str">
        <f t="shared" si="721"/>
        <v/>
      </c>
      <c r="AJ168" s="30" t="str">
        <f t="shared" si="805"/>
        <v/>
      </c>
      <c r="AK168" s="32" t="str">
        <f t="shared" ref="AK168" si="894">IF(AJ168="","",IF(AJ168="غ","غ",IF(AJ168="صفر","دون المستوى",IF(AJ168=0,"",IF(AJ168&gt;=17,"ممتاز",IF(AJ168&gt;=13,"جيد جداً",IF(AJ168&gt;=11,"جيد",IF(AJ168&gt;=10,"مقبول",IF(AJ168&lt;10,"دون المستوى")))))))))</f>
        <v/>
      </c>
      <c r="AL168" s="30" t="str">
        <f t="shared" si="813"/>
        <v/>
      </c>
      <c r="AM168" s="32" t="str">
        <f t="shared" ref="AM168" si="895">IF(AL168="","",IF(AL168="غ","غ",IF(AL168="صفر","دون المستوى",IF(AL168=0,"",IF(AL168&gt;=17,"ممتاز",IF(AL168&gt;=13,"جيد جداً",IF(AL168&gt;=11,"جيد",IF(AL168&gt;=10,"مقبول",IF(AL168&lt;10,"دون المستوى")))))))))</f>
        <v/>
      </c>
      <c r="AN168" s="30" t="str">
        <f t="shared" si="708"/>
        <v/>
      </c>
      <c r="AO168" s="32" t="str">
        <f t="shared" ref="AO168" si="896">IF(AN168="","",IF(AN168="غ","غ",IF(AN168="صفر","دون المستوى",IF(AN168=0,"",IF(AN168&gt;=17,"ممتاز",IF(AN168&gt;=13,"جيد جداً",IF(AN168&gt;=11,"جيد",IF(AN168&gt;=10,"مقبول",IF(AN168&lt;10,"دون المستوى")))))))))</f>
        <v/>
      </c>
      <c r="AP168" s="2" t="str">
        <f t="shared" si="725"/>
        <v/>
      </c>
      <c r="AQ168" s="2" t="str">
        <f t="shared" si="710"/>
        <v/>
      </c>
      <c r="AR168" s="30" t="str">
        <f t="shared" si="711"/>
        <v/>
      </c>
      <c r="AS168" s="33" t="str">
        <f t="shared" ref="AS168" si="897">IF(AR168="","",IF(AR168="غ","غ",IF(AR168="صفر","دون المستوى",IF(AR168=0,"",IF(AR168&gt;=35,"ممتاز",IF(AR168&gt;=30,"جيد جداً",IF(AR168&gt;=26,"جيد",IF(AR168&gt;=20,"مقبول",IF(AR168&lt;20,"دون المستوى")))))))))</f>
        <v/>
      </c>
      <c r="AT168" s="18" t="str">
        <f t="shared" si="713"/>
        <v xml:space="preserve">  له دور ثان فى </v>
      </c>
      <c r="AU168" s="34" t="e">
        <f t="shared" si="727"/>
        <v>#VALUE!</v>
      </c>
      <c r="AV168" s="35" t="str">
        <f t="shared" si="728"/>
        <v xml:space="preserve"> عربى</v>
      </c>
      <c r="AW168" s="35" t="str">
        <f t="shared" si="729"/>
        <v xml:space="preserve"> رياضيات</v>
      </c>
      <c r="AX168" s="35" t="str">
        <f t="shared" si="730"/>
        <v xml:space="preserve"> دراسات</v>
      </c>
      <c r="AY168" s="35" t="str">
        <f t="shared" si="731"/>
        <v xml:space="preserve"> علوم</v>
      </c>
      <c r="AZ168" s="35" t="str">
        <f t="shared" si="732"/>
        <v xml:space="preserve"> انجليزى</v>
      </c>
      <c r="BA168" s="35" t="str">
        <f t="shared" si="733"/>
        <v xml:space="preserve"> دين</v>
      </c>
      <c r="BB168" s="35" t="str">
        <f t="shared" si="734"/>
        <v xml:space="preserve"> فنى</v>
      </c>
      <c r="BC168" s="35" t="str">
        <f t="shared" si="735"/>
        <v xml:space="preserve"> رياضى</v>
      </c>
      <c r="BD168" s="35" t="str">
        <f t="shared" si="736"/>
        <v xml:space="preserve"> نشاط 1</v>
      </c>
      <c r="BE168" s="35" t="str">
        <f t="shared" si="737"/>
        <v>نشاط 2</v>
      </c>
      <c r="BF168" s="30">
        <f t="shared" si="714"/>
        <v>0</v>
      </c>
    </row>
    <row r="169" spans="1:58" ht="20.100000000000001" customHeight="1" thickBot="1">
      <c r="A169" s="30" t="str">
        <f t="shared" si="715"/>
        <v/>
      </c>
      <c r="B169" s="31"/>
      <c r="C169" s="30" t="str">
        <f t="shared" si="738"/>
        <v/>
      </c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U169" s="30" t="str">
        <f t="shared" si="716"/>
        <v/>
      </c>
      <c r="V169" s="31" t="str">
        <f t="shared" si="717"/>
        <v/>
      </c>
      <c r="W169" s="30" t="str">
        <f t="shared" si="717"/>
        <v/>
      </c>
      <c r="X169" s="30" t="str">
        <f t="shared" si="717"/>
        <v/>
      </c>
      <c r="Y169" s="1" t="str">
        <f t="shared" si="701"/>
        <v/>
      </c>
      <c r="Z169" s="30" t="str">
        <f t="shared" si="702"/>
        <v/>
      </c>
      <c r="AA169" s="32" t="str">
        <f t="shared" si="718"/>
        <v/>
      </c>
      <c r="AB169" s="30" t="str">
        <f t="shared" si="680"/>
        <v/>
      </c>
      <c r="AC169" s="33" t="str">
        <f t="shared" si="719"/>
        <v/>
      </c>
      <c r="AD169" s="30" t="str">
        <f t="shared" si="810"/>
        <v/>
      </c>
      <c r="AE169" s="33" t="str">
        <f t="shared" si="719"/>
        <v/>
      </c>
      <c r="AF169" s="30" t="str">
        <f t="shared" si="703"/>
        <v/>
      </c>
      <c r="AG169" s="33" t="str">
        <f t="shared" ref="AG169" si="898">IF(AF169="","",IF(AF169="غ","غ",IF(AF169="صفر","دون المستوى",IF(AF169=0,"",IF(AF169&gt;=35,"ممتاز",IF(AF169&gt;=30,"جيد جداً",IF(AF169&gt;=26,"جيد",IF(AF169&gt;=20,"مقبول",IF(AF169&lt;20,"دون المستوى")))))))))</f>
        <v/>
      </c>
      <c r="AH169" s="30" t="str">
        <f t="shared" si="893"/>
        <v/>
      </c>
      <c r="AI169" s="32" t="str">
        <f t="shared" si="721"/>
        <v/>
      </c>
      <c r="AJ169" s="30" t="str">
        <f t="shared" si="805"/>
        <v/>
      </c>
      <c r="AK169" s="32" t="str">
        <f t="shared" ref="AK169" si="899">IF(AJ169="","",IF(AJ169="غ","غ",IF(AJ169="صفر","دون المستوى",IF(AJ169=0,"",IF(AJ169&gt;=17,"ممتاز",IF(AJ169&gt;=13,"جيد جداً",IF(AJ169&gt;=11,"جيد",IF(AJ169&gt;=10,"مقبول",IF(AJ169&lt;10,"دون المستوى")))))))))</f>
        <v/>
      </c>
      <c r="AL169" s="30" t="str">
        <f t="shared" si="813"/>
        <v/>
      </c>
      <c r="AM169" s="32" t="str">
        <f t="shared" ref="AM169" si="900">IF(AL169="","",IF(AL169="غ","غ",IF(AL169="صفر","دون المستوى",IF(AL169=0,"",IF(AL169&gt;=17,"ممتاز",IF(AL169&gt;=13,"جيد جداً",IF(AL169&gt;=11,"جيد",IF(AL169&gt;=10,"مقبول",IF(AL169&lt;10,"دون المستوى")))))))))</f>
        <v/>
      </c>
      <c r="AN169" s="30" t="str">
        <f t="shared" si="708"/>
        <v/>
      </c>
      <c r="AO169" s="32" t="str">
        <f t="shared" ref="AO169" si="901">IF(AN169="","",IF(AN169="غ","غ",IF(AN169="صفر","دون المستوى",IF(AN169=0,"",IF(AN169&gt;=17,"ممتاز",IF(AN169&gt;=13,"جيد جداً",IF(AN169&gt;=11,"جيد",IF(AN169&gt;=10,"مقبول",IF(AN169&lt;10,"دون المستوى")))))))))</f>
        <v/>
      </c>
      <c r="AP169" s="2" t="str">
        <f t="shared" si="725"/>
        <v/>
      </c>
      <c r="AQ169" s="2" t="str">
        <f t="shared" si="710"/>
        <v/>
      </c>
      <c r="AR169" s="30" t="str">
        <f t="shared" si="711"/>
        <v/>
      </c>
      <c r="AS169" s="33" t="str">
        <f t="shared" ref="AS169" si="902">IF(AR169="","",IF(AR169="غ","غ",IF(AR169="صفر","دون المستوى",IF(AR169=0,"",IF(AR169&gt;=35,"ممتاز",IF(AR169&gt;=30,"جيد جداً",IF(AR169&gt;=26,"جيد",IF(AR169&gt;=20,"مقبول",IF(AR169&lt;20,"دون المستوى")))))))))</f>
        <v/>
      </c>
      <c r="AT169" s="18" t="str">
        <f t="shared" si="713"/>
        <v xml:space="preserve">  له دور ثان فى </v>
      </c>
      <c r="AU169" s="34" t="e">
        <f t="shared" si="727"/>
        <v>#VALUE!</v>
      </c>
      <c r="AV169" s="35" t="str">
        <f t="shared" si="728"/>
        <v xml:space="preserve"> عربى</v>
      </c>
      <c r="AW169" s="35" t="str">
        <f t="shared" si="729"/>
        <v xml:space="preserve"> رياضيات</v>
      </c>
      <c r="AX169" s="35" t="str">
        <f t="shared" si="730"/>
        <v xml:space="preserve"> دراسات</v>
      </c>
      <c r="AY169" s="35" t="str">
        <f t="shared" si="731"/>
        <v xml:space="preserve"> علوم</v>
      </c>
      <c r="AZ169" s="35" t="str">
        <f t="shared" si="732"/>
        <v xml:space="preserve"> انجليزى</v>
      </c>
      <c r="BA169" s="35" t="str">
        <f t="shared" si="733"/>
        <v xml:space="preserve"> دين</v>
      </c>
      <c r="BB169" s="35" t="str">
        <f t="shared" si="734"/>
        <v xml:space="preserve"> فنى</v>
      </c>
      <c r="BC169" s="35" t="str">
        <f t="shared" si="735"/>
        <v xml:space="preserve"> رياضى</v>
      </c>
      <c r="BD169" s="35" t="str">
        <f t="shared" si="736"/>
        <v xml:space="preserve"> نشاط 1</v>
      </c>
      <c r="BE169" s="35" t="str">
        <f t="shared" si="737"/>
        <v>نشاط 2</v>
      </c>
      <c r="BF169" s="30">
        <f t="shared" si="714"/>
        <v>0</v>
      </c>
    </row>
    <row r="170" spans="1:58" ht="20.100000000000001" customHeight="1" thickBot="1">
      <c r="A170" s="30" t="str">
        <f t="shared" si="715"/>
        <v/>
      </c>
      <c r="B170" s="31"/>
      <c r="C170" s="30" t="str">
        <f t="shared" si="738"/>
        <v/>
      </c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U170" s="30" t="str">
        <f t="shared" si="716"/>
        <v/>
      </c>
      <c r="V170" s="31" t="str">
        <f t="shared" si="717"/>
        <v/>
      </c>
      <c r="W170" s="30" t="str">
        <f t="shared" si="717"/>
        <v/>
      </c>
      <c r="X170" s="30" t="str">
        <f t="shared" si="717"/>
        <v/>
      </c>
      <c r="Y170" s="1" t="str">
        <f t="shared" si="701"/>
        <v/>
      </c>
      <c r="Z170" s="30" t="str">
        <f t="shared" si="702"/>
        <v/>
      </c>
      <c r="AA170" s="32" t="str">
        <f t="shared" si="718"/>
        <v/>
      </c>
      <c r="AB170" s="30" t="str">
        <f t="shared" si="680"/>
        <v/>
      </c>
      <c r="AC170" s="33" t="str">
        <f t="shared" si="719"/>
        <v/>
      </c>
      <c r="AD170" s="30" t="str">
        <f t="shared" si="810"/>
        <v/>
      </c>
      <c r="AE170" s="33" t="str">
        <f t="shared" si="719"/>
        <v/>
      </c>
      <c r="AF170" s="30" t="str">
        <f t="shared" si="703"/>
        <v/>
      </c>
      <c r="AG170" s="33" t="str">
        <f t="shared" ref="AG170" si="903">IF(AF170="","",IF(AF170="غ","غ",IF(AF170="صفر","دون المستوى",IF(AF170=0,"",IF(AF170&gt;=35,"ممتاز",IF(AF170&gt;=30,"جيد جداً",IF(AF170&gt;=26,"جيد",IF(AF170&gt;=20,"مقبول",IF(AF170&lt;20,"دون المستوى")))))))))</f>
        <v/>
      </c>
      <c r="AH170" s="30" t="str">
        <f t="shared" si="893"/>
        <v/>
      </c>
      <c r="AI170" s="32" t="str">
        <f t="shared" si="721"/>
        <v/>
      </c>
      <c r="AJ170" s="30" t="str">
        <f t="shared" si="805"/>
        <v/>
      </c>
      <c r="AK170" s="32" t="str">
        <f t="shared" ref="AK170" si="904">IF(AJ170="","",IF(AJ170="غ","غ",IF(AJ170="صفر","دون المستوى",IF(AJ170=0,"",IF(AJ170&gt;=17,"ممتاز",IF(AJ170&gt;=13,"جيد جداً",IF(AJ170&gt;=11,"جيد",IF(AJ170&gt;=10,"مقبول",IF(AJ170&lt;10,"دون المستوى")))))))))</f>
        <v/>
      </c>
      <c r="AL170" s="30" t="str">
        <f t="shared" si="813"/>
        <v/>
      </c>
      <c r="AM170" s="32" t="str">
        <f t="shared" ref="AM170" si="905">IF(AL170="","",IF(AL170="غ","غ",IF(AL170="صفر","دون المستوى",IF(AL170=0,"",IF(AL170&gt;=17,"ممتاز",IF(AL170&gt;=13,"جيد جداً",IF(AL170&gt;=11,"جيد",IF(AL170&gt;=10,"مقبول",IF(AL170&lt;10,"دون المستوى")))))))))</f>
        <v/>
      </c>
      <c r="AN170" s="30" t="str">
        <f t="shared" si="708"/>
        <v/>
      </c>
      <c r="AO170" s="32" t="str">
        <f t="shared" ref="AO170" si="906">IF(AN170="","",IF(AN170="غ","غ",IF(AN170="صفر","دون المستوى",IF(AN170=0,"",IF(AN170&gt;=17,"ممتاز",IF(AN170&gt;=13,"جيد جداً",IF(AN170&gt;=11,"جيد",IF(AN170&gt;=10,"مقبول",IF(AN170&lt;10,"دون المستوى")))))))))</f>
        <v/>
      </c>
      <c r="AP170" s="2" t="str">
        <f t="shared" si="725"/>
        <v/>
      </c>
      <c r="AQ170" s="2" t="str">
        <f t="shared" si="710"/>
        <v/>
      </c>
      <c r="AR170" s="30" t="str">
        <f t="shared" si="711"/>
        <v/>
      </c>
      <c r="AS170" s="33" t="str">
        <f t="shared" ref="AS170" si="907">IF(AR170="","",IF(AR170="غ","غ",IF(AR170="صفر","دون المستوى",IF(AR170=0,"",IF(AR170&gt;=35,"ممتاز",IF(AR170&gt;=30,"جيد جداً",IF(AR170&gt;=26,"جيد",IF(AR170&gt;=20,"مقبول",IF(AR170&lt;20,"دون المستوى")))))))))</f>
        <v/>
      </c>
      <c r="AT170" s="18" t="str">
        <f t="shared" si="713"/>
        <v xml:space="preserve">  له دور ثان فى </v>
      </c>
      <c r="AU170" s="34" t="e">
        <f t="shared" si="727"/>
        <v>#VALUE!</v>
      </c>
      <c r="AV170" s="35" t="str">
        <f t="shared" si="728"/>
        <v xml:space="preserve"> عربى</v>
      </c>
      <c r="AW170" s="35" t="str">
        <f t="shared" si="729"/>
        <v xml:space="preserve"> رياضيات</v>
      </c>
      <c r="AX170" s="35" t="str">
        <f t="shared" si="730"/>
        <v xml:space="preserve"> دراسات</v>
      </c>
      <c r="AY170" s="35" t="str">
        <f t="shared" si="731"/>
        <v xml:space="preserve"> علوم</v>
      </c>
      <c r="AZ170" s="35" t="str">
        <f t="shared" si="732"/>
        <v xml:space="preserve"> انجليزى</v>
      </c>
      <c r="BA170" s="35" t="str">
        <f t="shared" si="733"/>
        <v xml:space="preserve"> دين</v>
      </c>
      <c r="BB170" s="35" t="str">
        <f t="shared" si="734"/>
        <v xml:space="preserve"> فنى</v>
      </c>
      <c r="BC170" s="35" t="str">
        <f t="shared" si="735"/>
        <v xml:space="preserve"> رياضى</v>
      </c>
      <c r="BD170" s="35" t="str">
        <f t="shared" si="736"/>
        <v xml:space="preserve"> نشاط 1</v>
      </c>
      <c r="BE170" s="35" t="str">
        <f t="shared" si="737"/>
        <v>نشاط 2</v>
      </c>
      <c r="BF170" s="30">
        <f t="shared" si="714"/>
        <v>0</v>
      </c>
    </row>
    <row r="171" spans="1:58" ht="20.100000000000001" customHeight="1" thickBot="1">
      <c r="A171" s="30" t="str">
        <f t="shared" si="715"/>
        <v/>
      </c>
      <c r="B171" s="31"/>
      <c r="C171" s="30" t="str">
        <f t="shared" si="738"/>
        <v/>
      </c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U171" s="30" t="str">
        <f t="shared" si="716"/>
        <v/>
      </c>
      <c r="V171" s="31" t="str">
        <f t="shared" si="717"/>
        <v/>
      </c>
      <c r="W171" s="30" t="str">
        <f t="shared" si="717"/>
        <v/>
      </c>
      <c r="X171" s="30" t="str">
        <f t="shared" si="717"/>
        <v/>
      </c>
      <c r="Y171" s="1" t="str">
        <f t="shared" si="701"/>
        <v/>
      </c>
      <c r="Z171" s="30" t="str">
        <f t="shared" si="702"/>
        <v/>
      </c>
      <c r="AA171" s="32" t="str">
        <f t="shared" si="718"/>
        <v/>
      </c>
      <c r="AB171" s="30" t="str">
        <f t="shared" si="680"/>
        <v/>
      </c>
      <c r="AC171" s="33" t="str">
        <f t="shared" si="719"/>
        <v/>
      </c>
      <c r="AD171" s="30" t="str">
        <f t="shared" si="810"/>
        <v/>
      </c>
      <c r="AE171" s="33" t="str">
        <f t="shared" si="719"/>
        <v/>
      </c>
      <c r="AF171" s="30" t="str">
        <f t="shared" si="703"/>
        <v/>
      </c>
      <c r="AG171" s="33" t="str">
        <f t="shared" ref="AG171" si="908">IF(AF171="","",IF(AF171="غ","غ",IF(AF171="صفر","دون المستوى",IF(AF171=0,"",IF(AF171&gt;=35,"ممتاز",IF(AF171&gt;=30,"جيد جداً",IF(AF171&gt;=26,"جيد",IF(AF171&gt;=20,"مقبول",IF(AF171&lt;20,"دون المستوى")))))))))</f>
        <v/>
      </c>
      <c r="AH171" s="30" t="str">
        <f t="shared" si="893"/>
        <v/>
      </c>
      <c r="AI171" s="32" t="str">
        <f t="shared" si="721"/>
        <v/>
      </c>
      <c r="AJ171" s="30" t="str">
        <f t="shared" si="805"/>
        <v/>
      </c>
      <c r="AK171" s="32" t="str">
        <f t="shared" ref="AK171" si="909">IF(AJ171="","",IF(AJ171="غ","غ",IF(AJ171="صفر","دون المستوى",IF(AJ171=0,"",IF(AJ171&gt;=17,"ممتاز",IF(AJ171&gt;=13,"جيد جداً",IF(AJ171&gt;=11,"جيد",IF(AJ171&gt;=10,"مقبول",IF(AJ171&lt;10,"دون المستوى")))))))))</f>
        <v/>
      </c>
      <c r="AL171" s="30" t="str">
        <f t="shared" si="813"/>
        <v/>
      </c>
      <c r="AM171" s="32" t="str">
        <f t="shared" ref="AM171" si="910">IF(AL171="","",IF(AL171="غ","غ",IF(AL171="صفر","دون المستوى",IF(AL171=0,"",IF(AL171&gt;=17,"ممتاز",IF(AL171&gt;=13,"جيد جداً",IF(AL171&gt;=11,"جيد",IF(AL171&gt;=10,"مقبول",IF(AL171&lt;10,"دون المستوى")))))))))</f>
        <v/>
      </c>
      <c r="AN171" s="30" t="str">
        <f t="shared" si="708"/>
        <v/>
      </c>
      <c r="AO171" s="32" t="str">
        <f t="shared" ref="AO171" si="911">IF(AN171="","",IF(AN171="غ","غ",IF(AN171="صفر","دون المستوى",IF(AN171=0,"",IF(AN171&gt;=17,"ممتاز",IF(AN171&gt;=13,"جيد جداً",IF(AN171&gt;=11,"جيد",IF(AN171&gt;=10,"مقبول",IF(AN171&lt;10,"دون المستوى")))))))))</f>
        <v/>
      </c>
      <c r="AP171" s="2" t="str">
        <f t="shared" si="725"/>
        <v/>
      </c>
      <c r="AQ171" s="2" t="str">
        <f t="shared" si="710"/>
        <v/>
      </c>
      <c r="AR171" s="30" t="str">
        <f t="shared" si="711"/>
        <v/>
      </c>
      <c r="AS171" s="33" t="str">
        <f t="shared" ref="AS171" si="912">IF(AR171="","",IF(AR171="غ","غ",IF(AR171="صفر","دون المستوى",IF(AR171=0,"",IF(AR171&gt;=35,"ممتاز",IF(AR171&gt;=30,"جيد جداً",IF(AR171&gt;=26,"جيد",IF(AR171&gt;=20,"مقبول",IF(AR171&lt;20,"دون المستوى")))))))))</f>
        <v/>
      </c>
      <c r="AT171" s="18" t="str">
        <f t="shared" si="713"/>
        <v xml:space="preserve">  له دور ثان فى </v>
      </c>
      <c r="AU171" s="34" t="e">
        <f t="shared" si="727"/>
        <v>#VALUE!</v>
      </c>
      <c r="AV171" s="35" t="str">
        <f t="shared" si="728"/>
        <v xml:space="preserve"> عربى</v>
      </c>
      <c r="AW171" s="35" t="str">
        <f t="shared" si="729"/>
        <v xml:space="preserve"> رياضيات</v>
      </c>
      <c r="AX171" s="35" t="str">
        <f t="shared" si="730"/>
        <v xml:space="preserve"> دراسات</v>
      </c>
      <c r="AY171" s="35" t="str">
        <f t="shared" si="731"/>
        <v xml:space="preserve"> علوم</v>
      </c>
      <c r="AZ171" s="35" t="str">
        <f t="shared" si="732"/>
        <v xml:space="preserve"> انجليزى</v>
      </c>
      <c r="BA171" s="35" t="str">
        <f t="shared" si="733"/>
        <v xml:space="preserve"> دين</v>
      </c>
      <c r="BB171" s="35" t="str">
        <f t="shared" si="734"/>
        <v xml:space="preserve"> فنى</v>
      </c>
      <c r="BC171" s="35" t="str">
        <f t="shared" si="735"/>
        <v xml:space="preserve"> رياضى</v>
      </c>
      <c r="BD171" s="35" t="str">
        <f t="shared" si="736"/>
        <v xml:space="preserve"> نشاط 1</v>
      </c>
      <c r="BE171" s="35" t="str">
        <f t="shared" si="737"/>
        <v>نشاط 2</v>
      </c>
      <c r="BF171" s="30">
        <f t="shared" si="714"/>
        <v>0</v>
      </c>
    </row>
    <row r="172" spans="1:58" ht="20.100000000000001" customHeight="1" thickBot="1">
      <c r="A172" s="30" t="str">
        <f t="shared" si="715"/>
        <v/>
      </c>
      <c r="B172" s="31"/>
      <c r="C172" s="30" t="str">
        <f t="shared" si="738"/>
        <v/>
      </c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U172" s="30" t="str">
        <f t="shared" si="716"/>
        <v/>
      </c>
      <c r="V172" s="31" t="str">
        <f t="shared" si="717"/>
        <v/>
      </c>
      <c r="W172" s="30" t="str">
        <f t="shared" si="717"/>
        <v/>
      </c>
      <c r="X172" s="30" t="str">
        <f t="shared" si="717"/>
        <v/>
      </c>
      <c r="Y172" s="1" t="str">
        <f t="shared" si="701"/>
        <v/>
      </c>
      <c r="Z172" s="30" t="str">
        <f t="shared" si="702"/>
        <v/>
      </c>
      <c r="AA172" s="32" t="str">
        <f t="shared" si="718"/>
        <v/>
      </c>
      <c r="AB172" s="30" t="str">
        <f t="shared" si="680"/>
        <v/>
      </c>
      <c r="AC172" s="33" t="str">
        <f t="shared" si="719"/>
        <v/>
      </c>
      <c r="AD172" s="30" t="str">
        <f t="shared" si="810"/>
        <v/>
      </c>
      <c r="AE172" s="33" t="str">
        <f t="shared" si="719"/>
        <v/>
      </c>
      <c r="AF172" s="30" t="str">
        <f t="shared" si="703"/>
        <v/>
      </c>
      <c r="AG172" s="33" t="str">
        <f t="shared" ref="AG172" si="913">IF(AF172="","",IF(AF172="غ","غ",IF(AF172="صفر","دون المستوى",IF(AF172=0,"",IF(AF172&gt;=35,"ممتاز",IF(AF172&gt;=30,"جيد جداً",IF(AF172&gt;=26,"جيد",IF(AF172&gt;=20,"مقبول",IF(AF172&lt;20,"دون المستوى")))))))))</f>
        <v/>
      </c>
      <c r="AH172" s="30" t="str">
        <f t="shared" si="893"/>
        <v/>
      </c>
      <c r="AI172" s="32" t="str">
        <f t="shared" si="721"/>
        <v/>
      </c>
      <c r="AJ172" s="30" t="str">
        <f t="shared" si="805"/>
        <v/>
      </c>
      <c r="AK172" s="32" t="str">
        <f t="shared" ref="AK172" si="914">IF(AJ172="","",IF(AJ172="غ","غ",IF(AJ172="صفر","دون المستوى",IF(AJ172=0,"",IF(AJ172&gt;=17,"ممتاز",IF(AJ172&gt;=13,"جيد جداً",IF(AJ172&gt;=11,"جيد",IF(AJ172&gt;=10,"مقبول",IF(AJ172&lt;10,"دون المستوى")))))))))</f>
        <v/>
      </c>
      <c r="AL172" s="30" t="str">
        <f t="shared" si="813"/>
        <v/>
      </c>
      <c r="AM172" s="32" t="str">
        <f t="shared" ref="AM172" si="915">IF(AL172="","",IF(AL172="غ","غ",IF(AL172="صفر","دون المستوى",IF(AL172=0,"",IF(AL172&gt;=17,"ممتاز",IF(AL172&gt;=13,"جيد جداً",IF(AL172&gt;=11,"جيد",IF(AL172&gt;=10,"مقبول",IF(AL172&lt;10,"دون المستوى")))))))))</f>
        <v/>
      </c>
      <c r="AN172" s="30" t="str">
        <f t="shared" si="708"/>
        <v/>
      </c>
      <c r="AO172" s="32" t="str">
        <f t="shared" ref="AO172" si="916">IF(AN172="","",IF(AN172="غ","غ",IF(AN172="صفر","دون المستوى",IF(AN172=0,"",IF(AN172&gt;=17,"ممتاز",IF(AN172&gt;=13,"جيد جداً",IF(AN172&gt;=11,"جيد",IF(AN172&gt;=10,"مقبول",IF(AN172&lt;10,"دون المستوى")))))))))</f>
        <v/>
      </c>
      <c r="AP172" s="2" t="str">
        <f t="shared" si="725"/>
        <v/>
      </c>
      <c r="AQ172" s="2" t="str">
        <f t="shared" si="710"/>
        <v/>
      </c>
      <c r="AR172" s="30" t="str">
        <f t="shared" si="711"/>
        <v/>
      </c>
      <c r="AS172" s="33" t="str">
        <f t="shared" ref="AS172" si="917">IF(AR172="","",IF(AR172="غ","غ",IF(AR172="صفر","دون المستوى",IF(AR172=0,"",IF(AR172&gt;=35,"ممتاز",IF(AR172&gt;=30,"جيد جداً",IF(AR172&gt;=26,"جيد",IF(AR172&gt;=20,"مقبول",IF(AR172&lt;20,"دون المستوى")))))))))</f>
        <v/>
      </c>
      <c r="AT172" s="18" t="str">
        <f t="shared" si="713"/>
        <v xml:space="preserve">  له دور ثان فى </v>
      </c>
      <c r="AU172" s="34" t="e">
        <f t="shared" si="727"/>
        <v>#VALUE!</v>
      </c>
      <c r="AV172" s="35" t="str">
        <f t="shared" si="728"/>
        <v xml:space="preserve"> عربى</v>
      </c>
      <c r="AW172" s="35" t="str">
        <f t="shared" si="729"/>
        <v xml:space="preserve"> رياضيات</v>
      </c>
      <c r="AX172" s="35" t="str">
        <f t="shared" si="730"/>
        <v xml:space="preserve"> دراسات</v>
      </c>
      <c r="AY172" s="35" t="str">
        <f t="shared" si="731"/>
        <v xml:space="preserve"> علوم</v>
      </c>
      <c r="AZ172" s="35" t="str">
        <f t="shared" si="732"/>
        <v xml:space="preserve"> انجليزى</v>
      </c>
      <c r="BA172" s="35" t="str">
        <f t="shared" si="733"/>
        <v xml:space="preserve"> دين</v>
      </c>
      <c r="BB172" s="35" t="str">
        <f t="shared" si="734"/>
        <v xml:space="preserve"> فنى</v>
      </c>
      <c r="BC172" s="35" t="str">
        <f t="shared" si="735"/>
        <v xml:space="preserve"> رياضى</v>
      </c>
      <c r="BD172" s="35" t="str">
        <f t="shared" si="736"/>
        <v xml:space="preserve"> نشاط 1</v>
      </c>
      <c r="BE172" s="35" t="str">
        <f t="shared" si="737"/>
        <v>نشاط 2</v>
      </c>
      <c r="BF172" s="30">
        <f t="shared" si="714"/>
        <v>0</v>
      </c>
    </row>
    <row r="173" spans="1:58" ht="20.100000000000001" customHeight="1" thickBot="1">
      <c r="A173" s="30" t="str">
        <f t="shared" si="715"/>
        <v/>
      </c>
      <c r="B173" s="31"/>
      <c r="C173" s="30" t="str">
        <f t="shared" si="738"/>
        <v/>
      </c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U173" s="30" t="str">
        <f t="shared" si="716"/>
        <v/>
      </c>
      <c r="V173" s="31" t="str">
        <f t="shared" si="717"/>
        <v/>
      </c>
      <c r="W173" s="30" t="str">
        <f t="shared" si="717"/>
        <v/>
      </c>
      <c r="X173" s="30" t="str">
        <f t="shared" si="717"/>
        <v/>
      </c>
      <c r="Y173" s="1" t="str">
        <f t="shared" si="701"/>
        <v/>
      </c>
      <c r="Z173" s="30" t="str">
        <f t="shared" si="702"/>
        <v/>
      </c>
      <c r="AA173" s="32" t="str">
        <f t="shared" si="718"/>
        <v/>
      </c>
      <c r="AB173" s="30" t="str">
        <f t="shared" si="680"/>
        <v/>
      </c>
      <c r="AC173" s="33" t="str">
        <f t="shared" si="719"/>
        <v/>
      </c>
      <c r="AD173" s="30" t="str">
        <f t="shared" si="810"/>
        <v/>
      </c>
      <c r="AE173" s="33" t="str">
        <f t="shared" si="719"/>
        <v/>
      </c>
      <c r="AF173" s="30" t="str">
        <f t="shared" si="703"/>
        <v/>
      </c>
      <c r="AG173" s="33" t="str">
        <f t="shared" ref="AG173" si="918">IF(AF173="","",IF(AF173="غ","غ",IF(AF173="صفر","دون المستوى",IF(AF173=0,"",IF(AF173&gt;=35,"ممتاز",IF(AF173&gt;=30,"جيد جداً",IF(AF173&gt;=26,"جيد",IF(AF173&gt;=20,"مقبول",IF(AF173&lt;20,"دون المستوى")))))))))</f>
        <v/>
      </c>
      <c r="AH173" s="30" t="str">
        <f t="shared" si="893"/>
        <v/>
      </c>
      <c r="AI173" s="32" t="str">
        <f t="shared" si="721"/>
        <v/>
      </c>
      <c r="AJ173" s="30" t="str">
        <f t="shared" si="805"/>
        <v/>
      </c>
      <c r="AK173" s="32" t="str">
        <f t="shared" ref="AK173" si="919">IF(AJ173="","",IF(AJ173="غ","غ",IF(AJ173="صفر","دون المستوى",IF(AJ173=0,"",IF(AJ173&gt;=17,"ممتاز",IF(AJ173&gt;=13,"جيد جداً",IF(AJ173&gt;=11,"جيد",IF(AJ173&gt;=10,"مقبول",IF(AJ173&lt;10,"دون المستوى")))))))))</f>
        <v/>
      </c>
      <c r="AL173" s="30" t="str">
        <f t="shared" si="813"/>
        <v/>
      </c>
      <c r="AM173" s="32" t="str">
        <f t="shared" ref="AM173" si="920">IF(AL173="","",IF(AL173="غ","غ",IF(AL173="صفر","دون المستوى",IF(AL173=0,"",IF(AL173&gt;=17,"ممتاز",IF(AL173&gt;=13,"جيد جداً",IF(AL173&gt;=11,"جيد",IF(AL173&gt;=10,"مقبول",IF(AL173&lt;10,"دون المستوى")))))))))</f>
        <v/>
      </c>
      <c r="AN173" s="30" t="str">
        <f t="shared" si="708"/>
        <v/>
      </c>
      <c r="AO173" s="32" t="str">
        <f t="shared" ref="AO173" si="921">IF(AN173="","",IF(AN173="غ","غ",IF(AN173="صفر","دون المستوى",IF(AN173=0,"",IF(AN173&gt;=17,"ممتاز",IF(AN173&gt;=13,"جيد جداً",IF(AN173&gt;=11,"جيد",IF(AN173&gt;=10,"مقبول",IF(AN173&lt;10,"دون المستوى")))))))))</f>
        <v/>
      </c>
      <c r="AP173" s="2" t="str">
        <f t="shared" si="725"/>
        <v/>
      </c>
      <c r="AQ173" s="2" t="str">
        <f t="shared" si="710"/>
        <v/>
      </c>
      <c r="AR173" s="30" t="str">
        <f t="shared" si="711"/>
        <v/>
      </c>
      <c r="AS173" s="33" t="str">
        <f t="shared" ref="AS173" si="922">IF(AR173="","",IF(AR173="غ","غ",IF(AR173="صفر","دون المستوى",IF(AR173=0,"",IF(AR173&gt;=35,"ممتاز",IF(AR173&gt;=30,"جيد جداً",IF(AR173&gt;=26,"جيد",IF(AR173&gt;=20,"مقبول",IF(AR173&lt;20,"دون المستوى")))))))))</f>
        <v/>
      </c>
      <c r="AT173" s="18" t="str">
        <f t="shared" si="713"/>
        <v xml:space="preserve">  له دور ثان فى </v>
      </c>
      <c r="AU173" s="34" t="e">
        <f t="shared" si="727"/>
        <v>#VALUE!</v>
      </c>
      <c r="AV173" s="35" t="str">
        <f t="shared" si="728"/>
        <v xml:space="preserve"> عربى</v>
      </c>
      <c r="AW173" s="35" t="str">
        <f t="shared" si="729"/>
        <v xml:space="preserve"> رياضيات</v>
      </c>
      <c r="AX173" s="35" t="str">
        <f t="shared" si="730"/>
        <v xml:space="preserve"> دراسات</v>
      </c>
      <c r="AY173" s="35" t="str">
        <f t="shared" si="731"/>
        <v xml:space="preserve"> علوم</v>
      </c>
      <c r="AZ173" s="35" t="str">
        <f t="shared" si="732"/>
        <v xml:space="preserve"> انجليزى</v>
      </c>
      <c r="BA173" s="35" t="str">
        <f t="shared" si="733"/>
        <v xml:space="preserve"> دين</v>
      </c>
      <c r="BB173" s="35" t="str">
        <f t="shared" si="734"/>
        <v xml:space="preserve"> فنى</v>
      </c>
      <c r="BC173" s="35" t="str">
        <f t="shared" si="735"/>
        <v xml:space="preserve"> رياضى</v>
      </c>
      <c r="BD173" s="35" t="str">
        <f t="shared" si="736"/>
        <v xml:space="preserve"> نشاط 1</v>
      </c>
      <c r="BE173" s="35" t="str">
        <f t="shared" si="737"/>
        <v>نشاط 2</v>
      </c>
      <c r="BF173" s="30">
        <f t="shared" si="714"/>
        <v>0</v>
      </c>
    </row>
    <row r="174" spans="1:58" ht="20.100000000000001" customHeight="1" thickBot="1">
      <c r="A174" s="30" t="str">
        <f t="shared" si="715"/>
        <v/>
      </c>
      <c r="B174" s="31"/>
      <c r="C174" s="30" t="str">
        <f t="shared" si="738"/>
        <v/>
      </c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U174" s="30" t="str">
        <f t="shared" si="716"/>
        <v/>
      </c>
      <c r="V174" s="31" t="str">
        <f t="shared" si="717"/>
        <v/>
      </c>
      <c r="W174" s="30" t="str">
        <f t="shared" si="717"/>
        <v/>
      </c>
      <c r="X174" s="30" t="str">
        <f t="shared" si="717"/>
        <v/>
      </c>
      <c r="Y174" s="1" t="str">
        <f t="shared" si="701"/>
        <v/>
      </c>
      <c r="Z174" s="30" t="str">
        <f t="shared" si="702"/>
        <v/>
      </c>
      <c r="AA174" s="32" t="str">
        <f t="shared" si="718"/>
        <v/>
      </c>
      <c r="AB174" s="30" t="str">
        <f t="shared" si="680"/>
        <v/>
      </c>
      <c r="AC174" s="33" t="str">
        <f t="shared" si="719"/>
        <v/>
      </c>
      <c r="AD174" s="30" t="str">
        <f t="shared" si="810"/>
        <v/>
      </c>
      <c r="AE174" s="33" t="str">
        <f t="shared" si="719"/>
        <v/>
      </c>
      <c r="AF174" s="30" t="str">
        <f t="shared" si="703"/>
        <v/>
      </c>
      <c r="AG174" s="33" t="str">
        <f t="shared" ref="AG174" si="923">IF(AF174="","",IF(AF174="غ","غ",IF(AF174="صفر","دون المستوى",IF(AF174=0,"",IF(AF174&gt;=35,"ممتاز",IF(AF174&gt;=30,"جيد جداً",IF(AF174&gt;=26,"جيد",IF(AF174&gt;=20,"مقبول",IF(AF174&lt;20,"دون المستوى")))))))))</f>
        <v/>
      </c>
      <c r="AH174" s="30" t="str">
        <f t="shared" si="893"/>
        <v/>
      </c>
      <c r="AI174" s="32" t="str">
        <f t="shared" si="721"/>
        <v/>
      </c>
      <c r="AJ174" s="30" t="str">
        <f t="shared" si="805"/>
        <v/>
      </c>
      <c r="AK174" s="32" t="str">
        <f t="shared" ref="AK174" si="924">IF(AJ174="","",IF(AJ174="غ","غ",IF(AJ174="صفر","دون المستوى",IF(AJ174=0,"",IF(AJ174&gt;=17,"ممتاز",IF(AJ174&gt;=13,"جيد جداً",IF(AJ174&gt;=11,"جيد",IF(AJ174&gt;=10,"مقبول",IF(AJ174&lt;10,"دون المستوى")))))))))</f>
        <v/>
      </c>
      <c r="AL174" s="30" t="str">
        <f t="shared" si="813"/>
        <v/>
      </c>
      <c r="AM174" s="32" t="str">
        <f t="shared" ref="AM174" si="925">IF(AL174="","",IF(AL174="غ","غ",IF(AL174="صفر","دون المستوى",IF(AL174=0,"",IF(AL174&gt;=17,"ممتاز",IF(AL174&gt;=13,"جيد جداً",IF(AL174&gt;=11,"جيد",IF(AL174&gt;=10,"مقبول",IF(AL174&lt;10,"دون المستوى")))))))))</f>
        <v/>
      </c>
      <c r="AN174" s="30" t="str">
        <f t="shared" si="708"/>
        <v/>
      </c>
      <c r="AO174" s="32" t="str">
        <f t="shared" ref="AO174" si="926">IF(AN174="","",IF(AN174="غ","غ",IF(AN174="صفر","دون المستوى",IF(AN174=0,"",IF(AN174&gt;=17,"ممتاز",IF(AN174&gt;=13,"جيد جداً",IF(AN174&gt;=11,"جيد",IF(AN174&gt;=10,"مقبول",IF(AN174&lt;10,"دون المستوى")))))))))</f>
        <v/>
      </c>
      <c r="AP174" s="2" t="str">
        <f t="shared" si="725"/>
        <v/>
      </c>
      <c r="AQ174" s="2" t="str">
        <f t="shared" si="710"/>
        <v/>
      </c>
      <c r="AR174" s="30" t="str">
        <f t="shared" si="711"/>
        <v/>
      </c>
      <c r="AS174" s="33" t="str">
        <f t="shared" ref="AS174" si="927">IF(AR174="","",IF(AR174="غ","غ",IF(AR174="صفر","دون المستوى",IF(AR174=0,"",IF(AR174&gt;=35,"ممتاز",IF(AR174&gt;=30,"جيد جداً",IF(AR174&gt;=26,"جيد",IF(AR174&gt;=20,"مقبول",IF(AR174&lt;20,"دون المستوى")))))))))</f>
        <v/>
      </c>
      <c r="AT174" s="18" t="str">
        <f t="shared" si="713"/>
        <v xml:space="preserve">  له دور ثان فى </v>
      </c>
      <c r="AU174" s="34" t="e">
        <f t="shared" si="727"/>
        <v>#VALUE!</v>
      </c>
      <c r="AV174" s="35" t="str">
        <f t="shared" si="728"/>
        <v xml:space="preserve"> عربى</v>
      </c>
      <c r="AW174" s="35" t="str">
        <f t="shared" si="729"/>
        <v xml:space="preserve"> رياضيات</v>
      </c>
      <c r="AX174" s="35" t="str">
        <f t="shared" si="730"/>
        <v xml:space="preserve"> دراسات</v>
      </c>
      <c r="AY174" s="35" t="str">
        <f t="shared" si="731"/>
        <v xml:space="preserve"> علوم</v>
      </c>
      <c r="AZ174" s="35" t="str">
        <f t="shared" si="732"/>
        <v xml:space="preserve"> انجليزى</v>
      </c>
      <c r="BA174" s="35" t="str">
        <f t="shared" si="733"/>
        <v xml:space="preserve"> دين</v>
      </c>
      <c r="BB174" s="35" t="str">
        <f t="shared" si="734"/>
        <v xml:space="preserve"> فنى</v>
      </c>
      <c r="BC174" s="35" t="str">
        <f t="shared" si="735"/>
        <v xml:space="preserve"> رياضى</v>
      </c>
      <c r="BD174" s="35" t="str">
        <f t="shared" si="736"/>
        <v xml:space="preserve"> نشاط 1</v>
      </c>
      <c r="BE174" s="35" t="str">
        <f t="shared" si="737"/>
        <v>نشاط 2</v>
      </c>
      <c r="BF174" s="30">
        <f t="shared" si="714"/>
        <v>0</v>
      </c>
    </row>
    <row r="175" spans="1:58" ht="20.100000000000001" customHeight="1" thickBot="1">
      <c r="A175" s="30" t="str">
        <f t="shared" si="715"/>
        <v/>
      </c>
      <c r="B175" s="31"/>
      <c r="C175" s="30" t="str">
        <f t="shared" si="738"/>
        <v/>
      </c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U175" s="30" t="str">
        <f t="shared" si="716"/>
        <v/>
      </c>
      <c r="V175" s="31" t="str">
        <f t="shared" si="717"/>
        <v/>
      </c>
      <c r="W175" s="30" t="str">
        <f t="shared" si="717"/>
        <v/>
      </c>
      <c r="X175" s="30" t="str">
        <f t="shared" si="717"/>
        <v/>
      </c>
      <c r="Y175" s="1" t="str">
        <f t="shared" si="701"/>
        <v/>
      </c>
      <c r="Z175" s="30" t="str">
        <f t="shared" si="702"/>
        <v/>
      </c>
      <c r="AA175" s="32" t="str">
        <f t="shared" si="718"/>
        <v/>
      </c>
      <c r="AB175" s="30" t="str">
        <f t="shared" si="680"/>
        <v/>
      </c>
      <c r="AC175" s="33" t="str">
        <f t="shared" si="719"/>
        <v/>
      </c>
      <c r="AD175" s="30" t="str">
        <f t="shared" si="810"/>
        <v/>
      </c>
      <c r="AE175" s="33" t="str">
        <f t="shared" si="719"/>
        <v/>
      </c>
      <c r="AF175" s="30" t="str">
        <f t="shared" si="703"/>
        <v/>
      </c>
      <c r="AG175" s="33" t="str">
        <f t="shared" ref="AG175" si="928">IF(AF175="","",IF(AF175="غ","غ",IF(AF175="صفر","دون المستوى",IF(AF175=0,"",IF(AF175&gt;=35,"ممتاز",IF(AF175&gt;=30,"جيد جداً",IF(AF175&gt;=26,"جيد",IF(AF175&gt;=20,"مقبول",IF(AF175&lt;20,"دون المستوى")))))))))</f>
        <v/>
      </c>
      <c r="AH175" s="30" t="str">
        <f t="shared" si="893"/>
        <v/>
      </c>
      <c r="AI175" s="32" t="str">
        <f t="shared" si="721"/>
        <v/>
      </c>
      <c r="AJ175" s="30" t="str">
        <f t="shared" si="805"/>
        <v/>
      </c>
      <c r="AK175" s="32" t="str">
        <f t="shared" ref="AK175" si="929">IF(AJ175="","",IF(AJ175="غ","غ",IF(AJ175="صفر","دون المستوى",IF(AJ175=0,"",IF(AJ175&gt;=17,"ممتاز",IF(AJ175&gt;=13,"جيد جداً",IF(AJ175&gt;=11,"جيد",IF(AJ175&gt;=10,"مقبول",IF(AJ175&lt;10,"دون المستوى")))))))))</f>
        <v/>
      </c>
      <c r="AL175" s="30" t="str">
        <f t="shared" si="813"/>
        <v/>
      </c>
      <c r="AM175" s="32" t="str">
        <f t="shared" ref="AM175" si="930">IF(AL175="","",IF(AL175="غ","غ",IF(AL175="صفر","دون المستوى",IF(AL175=0,"",IF(AL175&gt;=17,"ممتاز",IF(AL175&gt;=13,"جيد جداً",IF(AL175&gt;=11,"جيد",IF(AL175&gt;=10,"مقبول",IF(AL175&lt;10,"دون المستوى")))))))))</f>
        <v/>
      </c>
      <c r="AN175" s="30" t="str">
        <f t="shared" si="708"/>
        <v/>
      </c>
      <c r="AO175" s="32" t="str">
        <f t="shared" ref="AO175" si="931">IF(AN175="","",IF(AN175="غ","غ",IF(AN175="صفر","دون المستوى",IF(AN175=0,"",IF(AN175&gt;=17,"ممتاز",IF(AN175&gt;=13,"جيد جداً",IF(AN175&gt;=11,"جيد",IF(AN175&gt;=10,"مقبول",IF(AN175&lt;10,"دون المستوى")))))))))</f>
        <v/>
      </c>
      <c r="AP175" s="2" t="str">
        <f t="shared" si="725"/>
        <v/>
      </c>
      <c r="AQ175" s="2" t="str">
        <f t="shared" si="710"/>
        <v/>
      </c>
      <c r="AR175" s="30" t="str">
        <f t="shared" si="711"/>
        <v/>
      </c>
      <c r="AS175" s="33" t="str">
        <f t="shared" ref="AS175" si="932">IF(AR175="","",IF(AR175="غ","غ",IF(AR175="صفر","دون المستوى",IF(AR175=0,"",IF(AR175&gt;=35,"ممتاز",IF(AR175&gt;=30,"جيد جداً",IF(AR175&gt;=26,"جيد",IF(AR175&gt;=20,"مقبول",IF(AR175&lt;20,"دون المستوى")))))))))</f>
        <v/>
      </c>
      <c r="AT175" s="18" t="str">
        <f t="shared" si="713"/>
        <v xml:space="preserve">  له دور ثان فى </v>
      </c>
      <c r="AU175" s="34" t="e">
        <f t="shared" si="727"/>
        <v>#VALUE!</v>
      </c>
      <c r="AV175" s="35" t="str">
        <f t="shared" si="728"/>
        <v xml:space="preserve"> عربى</v>
      </c>
      <c r="AW175" s="35" t="str">
        <f t="shared" si="729"/>
        <v xml:space="preserve"> رياضيات</v>
      </c>
      <c r="AX175" s="35" t="str">
        <f t="shared" si="730"/>
        <v xml:space="preserve"> دراسات</v>
      </c>
      <c r="AY175" s="35" t="str">
        <f t="shared" si="731"/>
        <v xml:space="preserve"> علوم</v>
      </c>
      <c r="AZ175" s="35" t="str">
        <f t="shared" si="732"/>
        <v xml:space="preserve"> انجليزى</v>
      </c>
      <c r="BA175" s="35" t="str">
        <f t="shared" si="733"/>
        <v xml:space="preserve"> دين</v>
      </c>
      <c r="BB175" s="35" t="str">
        <f t="shared" si="734"/>
        <v xml:space="preserve"> فنى</v>
      </c>
      <c r="BC175" s="35" t="str">
        <f t="shared" si="735"/>
        <v xml:space="preserve"> رياضى</v>
      </c>
      <c r="BD175" s="35" t="str">
        <f t="shared" si="736"/>
        <v xml:space="preserve"> نشاط 1</v>
      </c>
      <c r="BE175" s="35" t="str">
        <f t="shared" si="737"/>
        <v>نشاط 2</v>
      </c>
      <c r="BF175" s="30">
        <f t="shared" si="714"/>
        <v>0</v>
      </c>
    </row>
    <row r="176" spans="1:58" ht="20.100000000000001" customHeight="1" thickBot="1">
      <c r="A176" s="30" t="str">
        <f t="shared" si="715"/>
        <v/>
      </c>
      <c r="B176" s="31"/>
      <c r="C176" s="30" t="str">
        <f t="shared" si="738"/>
        <v/>
      </c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U176" s="30" t="str">
        <f t="shared" si="716"/>
        <v/>
      </c>
      <c r="V176" s="31" t="str">
        <f t="shared" si="717"/>
        <v/>
      </c>
      <c r="W176" s="30" t="str">
        <f t="shared" si="717"/>
        <v/>
      </c>
      <c r="X176" s="30" t="str">
        <f t="shared" si="717"/>
        <v/>
      </c>
      <c r="Y176" s="1" t="str">
        <f t="shared" si="701"/>
        <v/>
      </c>
      <c r="Z176" s="30" t="str">
        <f t="shared" si="702"/>
        <v/>
      </c>
      <c r="AA176" s="32" t="str">
        <f t="shared" si="718"/>
        <v/>
      </c>
      <c r="AB176" s="30" t="str">
        <f t="shared" si="680"/>
        <v/>
      </c>
      <c r="AC176" s="33" t="str">
        <f t="shared" si="719"/>
        <v/>
      </c>
      <c r="AD176" s="30" t="str">
        <f t="shared" si="810"/>
        <v/>
      </c>
      <c r="AE176" s="33" t="str">
        <f t="shared" si="719"/>
        <v/>
      </c>
      <c r="AF176" s="30" t="str">
        <f t="shared" si="703"/>
        <v/>
      </c>
      <c r="AG176" s="33" t="str">
        <f t="shared" ref="AG176" si="933">IF(AF176="","",IF(AF176="غ","غ",IF(AF176="صفر","دون المستوى",IF(AF176=0,"",IF(AF176&gt;=35,"ممتاز",IF(AF176&gt;=30,"جيد جداً",IF(AF176&gt;=26,"جيد",IF(AF176&gt;=20,"مقبول",IF(AF176&lt;20,"دون المستوى")))))))))</f>
        <v/>
      </c>
      <c r="AH176" s="30" t="str">
        <f t="shared" si="893"/>
        <v/>
      </c>
      <c r="AI176" s="32" t="str">
        <f t="shared" si="721"/>
        <v/>
      </c>
      <c r="AJ176" s="30" t="str">
        <f t="shared" si="805"/>
        <v/>
      </c>
      <c r="AK176" s="32" t="str">
        <f t="shared" ref="AK176" si="934">IF(AJ176="","",IF(AJ176="غ","غ",IF(AJ176="صفر","دون المستوى",IF(AJ176=0,"",IF(AJ176&gt;=17,"ممتاز",IF(AJ176&gt;=13,"جيد جداً",IF(AJ176&gt;=11,"جيد",IF(AJ176&gt;=10,"مقبول",IF(AJ176&lt;10,"دون المستوى")))))))))</f>
        <v/>
      </c>
      <c r="AL176" s="30" t="str">
        <f t="shared" si="813"/>
        <v/>
      </c>
      <c r="AM176" s="32" t="str">
        <f t="shared" ref="AM176" si="935">IF(AL176="","",IF(AL176="غ","غ",IF(AL176="صفر","دون المستوى",IF(AL176=0,"",IF(AL176&gt;=17,"ممتاز",IF(AL176&gt;=13,"جيد جداً",IF(AL176&gt;=11,"جيد",IF(AL176&gt;=10,"مقبول",IF(AL176&lt;10,"دون المستوى")))))))))</f>
        <v/>
      </c>
      <c r="AN176" s="30" t="str">
        <f t="shared" si="708"/>
        <v/>
      </c>
      <c r="AO176" s="32" t="str">
        <f t="shared" ref="AO176" si="936">IF(AN176="","",IF(AN176="غ","غ",IF(AN176="صفر","دون المستوى",IF(AN176=0,"",IF(AN176&gt;=17,"ممتاز",IF(AN176&gt;=13,"جيد جداً",IF(AN176&gt;=11,"جيد",IF(AN176&gt;=10,"مقبول",IF(AN176&lt;10,"دون المستوى")))))))))</f>
        <v/>
      </c>
      <c r="AP176" s="2" t="str">
        <f t="shared" si="725"/>
        <v/>
      </c>
      <c r="AQ176" s="2" t="str">
        <f t="shared" si="710"/>
        <v/>
      </c>
      <c r="AR176" s="30" t="str">
        <f t="shared" si="711"/>
        <v/>
      </c>
      <c r="AS176" s="33" t="str">
        <f t="shared" ref="AS176" si="937">IF(AR176="","",IF(AR176="غ","غ",IF(AR176="صفر","دون المستوى",IF(AR176=0,"",IF(AR176&gt;=35,"ممتاز",IF(AR176&gt;=30,"جيد جداً",IF(AR176&gt;=26,"جيد",IF(AR176&gt;=20,"مقبول",IF(AR176&lt;20,"دون المستوى")))))))))</f>
        <v/>
      </c>
      <c r="AT176" s="18" t="str">
        <f t="shared" si="713"/>
        <v xml:space="preserve">  له دور ثان فى </v>
      </c>
      <c r="AU176" s="34" t="e">
        <f t="shared" si="727"/>
        <v>#VALUE!</v>
      </c>
      <c r="AV176" s="35" t="str">
        <f t="shared" si="728"/>
        <v xml:space="preserve"> عربى</v>
      </c>
      <c r="AW176" s="35" t="str">
        <f t="shared" si="729"/>
        <v xml:space="preserve"> رياضيات</v>
      </c>
      <c r="AX176" s="35" t="str">
        <f t="shared" si="730"/>
        <v xml:space="preserve"> دراسات</v>
      </c>
      <c r="AY176" s="35" t="str">
        <f t="shared" si="731"/>
        <v xml:space="preserve"> علوم</v>
      </c>
      <c r="AZ176" s="35" t="str">
        <f t="shared" si="732"/>
        <v xml:space="preserve"> انجليزى</v>
      </c>
      <c r="BA176" s="35" t="str">
        <f t="shared" si="733"/>
        <v xml:space="preserve"> دين</v>
      </c>
      <c r="BB176" s="35" t="str">
        <f t="shared" si="734"/>
        <v xml:space="preserve"> فنى</v>
      </c>
      <c r="BC176" s="35" t="str">
        <f t="shared" si="735"/>
        <v xml:space="preserve"> رياضى</v>
      </c>
      <c r="BD176" s="35" t="str">
        <f t="shared" si="736"/>
        <v xml:space="preserve"> نشاط 1</v>
      </c>
      <c r="BE176" s="35" t="str">
        <f t="shared" si="737"/>
        <v>نشاط 2</v>
      </c>
      <c r="BF176" s="30">
        <f t="shared" si="714"/>
        <v>0</v>
      </c>
    </row>
    <row r="177" spans="1:58" ht="20.100000000000001" customHeight="1" thickBot="1">
      <c r="A177" s="30" t="str">
        <f t="shared" si="715"/>
        <v/>
      </c>
      <c r="B177" s="31"/>
      <c r="C177" s="30" t="str">
        <f t="shared" si="738"/>
        <v/>
      </c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U177" s="30" t="str">
        <f t="shared" si="716"/>
        <v/>
      </c>
      <c r="V177" s="31" t="str">
        <f t="shared" si="717"/>
        <v/>
      </c>
      <c r="W177" s="30" t="str">
        <f t="shared" si="717"/>
        <v/>
      </c>
      <c r="X177" s="30" t="str">
        <f t="shared" si="717"/>
        <v/>
      </c>
      <c r="Y177" s="1" t="str">
        <f t="shared" si="701"/>
        <v/>
      </c>
      <c r="Z177" s="30" t="str">
        <f t="shared" si="702"/>
        <v/>
      </c>
      <c r="AA177" s="32" t="str">
        <f t="shared" si="718"/>
        <v/>
      </c>
      <c r="AB177" s="30" t="str">
        <f t="shared" si="680"/>
        <v/>
      </c>
      <c r="AC177" s="33" t="str">
        <f t="shared" si="719"/>
        <v/>
      </c>
      <c r="AD177" s="30" t="str">
        <f t="shared" si="810"/>
        <v/>
      </c>
      <c r="AE177" s="33" t="str">
        <f t="shared" si="719"/>
        <v/>
      </c>
      <c r="AF177" s="30" t="str">
        <f t="shared" si="703"/>
        <v/>
      </c>
      <c r="AG177" s="33" t="str">
        <f t="shared" ref="AG177" si="938">IF(AF177="","",IF(AF177="غ","غ",IF(AF177="صفر","دون المستوى",IF(AF177=0,"",IF(AF177&gt;=35,"ممتاز",IF(AF177&gt;=30,"جيد جداً",IF(AF177&gt;=26,"جيد",IF(AF177&gt;=20,"مقبول",IF(AF177&lt;20,"دون المستوى")))))))))</f>
        <v/>
      </c>
      <c r="AH177" s="30" t="str">
        <f t="shared" si="893"/>
        <v/>
      </c>
      <c r="AI177" s="32" t="str">
        <f t="shared" si="721"/>
        <v/>
      </c>
      <c r="AJ177" s="30" t="str">
        <f t="shared" si="805"/>
        <v/>
      </c>
      <c r="AK177" s="32" t="str">
        <f t="shared" ref="AK177" si="939">IF(AJ177="","",IF(AJ177="غ","غ",IF(AJ177="صفر","دون المستوى",IF(AJ177=0,"",IF(AJ177&gt;=17,"ممتاز",IF(AJ177&gt;=13,"جيد جداً",IF(AJ177&gt;=11,"جيد",IF(AJ177&gt;=10,"مقبول",IF(AJ177&lt;10,"دون المستوى")))))))))</f>
        <v/>
      </c>
      <c r="AL177" s="30" t="str">
        <f t="shared" si="813"/>
        <v/>
      </c>
      <c r="AM177" s="32" t="str">
        <f t="shared" ref="AM177" si="940">IF(AL177="","",IF(AL177="غ","غ",IF(AL177="صفر","دون المستوى",IF(AL177=0,"",IF(AL177&gt;=17,"ممتاز",IF(AL177&gt;=13,"جيد جداً",IF(AL177&gt;=11,"جيد",IF(AL177&gt;=10,"مقبول",IF(AL177&lt;10,"دون المستوى")))))))))</f>
        <v/>
      </c>
      <c r="AN177" s="30" t="str">
        <f t="shared" si="708"/>
        <v/>
      </c>
      <c r="AO177" s="32" t="str">
        <f t="shared" ref="AO177" si="941">IF(AN177="","",IF(AN177="غ","غ",IF(AN177="صفر","دون المستوى",IF(AN177=0,"",IF(AN177&gt;=17,"ممتاز",IF(AN177&gt;=13,"جيد جداً",IF(AN177&gt;=11,"جيد",IF(AN177&gt;=10,"مقبول",IF(AN177&lt;10,"دون المستوى")))))))))</f>
        <v/>
      </c>
      <c r="AP177" s="2" t="str">
        <f t="shared" si="725"/>
        <v/>
      </c>
      <c r="AQ177" s="2" t="str">
        <f t="shared" si="710"/>
        <v/>
      </c>
      <c r="AR177" s="30" t="str">
        <f t="shared" si="711"/>
        <v/>
      </c>
      <c r="AS177" s="33" t="str">
        <f t="shared" ref="AS177" si="942">IF(AR177="","",IF(AR177="غ","غ",IF(AR177="صفر","دون المستوى",IF(AR177=0,"",IF(AR177&gt;=35,"ممتاز",IF(AR177&gt;=30,"جيد جداً",IF(AR177&gt;=26,"جيد",IF(AR177&gt;=20,"مقبول",IF(AR177&lt;20,"دون المستوى")))))))))</f>
        <v/>
      </c>
      <c r="AT177" s="18" t="str">
        <f t="shared" si="713"/>
        <v xml:space="preserve">  له دور ثان فى </v>
      </c>
      <c r="AU177" s="34" t="e">
        <f t="shared" si="727"/>
        <v>#VALUE!</v>
      </c>
      <c r="AV177" s="35" t="str">
        <f t="shared" si="728"/>
        <v xml:space="preserve"> عربى</v>
      </c>
      <c r="AW177" s="35" t="str">
        <f t="shared" si="729"/>
        <v xml:space="preserve"> رياضيات</v>
      </c>
      <c r="AX177" s="35" t="str">
        <f t="shared" si="730"/>
        <v xml:space="preserve"> دراسات</v>
      </c>
      <c r="AY177" s="35" t="str">
        <f t="shared" si="731"/>
        <v xml:space="preserve"> علوم</v>
      </c>
      <c r="AZ177" s="35" t="str">
        <f t="shared" si="732"/>
        <v xml:space="preserve"> انجليزى</v>
      </c>
      <c r="BA177" s="35" t="str">
        <f t="shared" si="733"/>
        <v xml:space="preserve"> دين</v>
      </c>
      <c r="BB177" s="35" t="str">
        <f t="shared" si="734"/>
        <v xml:space="preserve"> فنى</v>
      </c>
      <c r="BC177" s="35" t="str">
        <f t="shared" si="735"/>
        <v xml:space="preserve"> رياضى</v>
      </c>
      <c r="BD177" s="35" t="str">
        <f t="shared" si="736"/>
        <v xml:space="preserve"> نشاط 1</v>
      </c>
      <c r="BE177" s="35" t="str">
        <f t="shared" si="737"/>
        <v>نشاط 2</v>
      </c>
      <c r="BF177" s="30">
        <f t="shared" si="714"/>
        <v>0</v>
      </c>
    </row>
    <row r="178" spans="1:58" ht="20.100000000000001" customHeight="1" thickBot="1">
      <c r="A178" s="30" t="str">
        <f t="shared" si="715"/>
        <v/>
      </c>
      <c r="B178" s="31"/>
      <c r="C178" s="30" t="str">
        <f t="shared" si="738"/>
        <v/>
      </c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U178" s="30" t="str">
        <f t="shared" si="716"/>
        <v/>
      </c>
      <c r="V178" s="31" t="str">
        <f t="shared" si="717"/>
        <v/>
      </c>
      <c r="W178" s="30" t="str">
        <f t="shared" si="717"/>
        <v/>
      </c>
      <c r="X178" s="30" t="str">
        <f t="shared" si="717"/>
        <v/>
      </c>
      <c r="Y178" s="1" t="str">
        <f t="shared" si="701"/>
        <v/>
      </c>
      <c r="Z178" s="30" t="str">
        <f t="shared" si="702"/>
        <v/>
      </c>
      <c r="AA178" s="32" t="str">
        <f t="shared" si="718"/>
        <v/>
      </c>
      <c r="AB178" s="30" t="str">
        <f t="shared" si="680"/>
        <v/>
      </c>
      <c r="AC178" s="33" t="str">
        <f t="shared" si="719"/>
        <v/>
      </c>
      <c r="AD178" s="30" t="str">
        <f t="shared" si="810"/>
        <v/>
      </c>
      <c r="AE178" s="33" t="str">
        <f t="shared" si="719"/>
        <v/>
      </c>
      <c r="AF178" s="30" t="str">
        <f t="shared" si="703"/>
        <v/>
      </c>
      <c r="AG178" s="33" t="str">
        <f t="shared" ref="AG178" si="943">IF(AF178="","",IF(AF178="غ","غ",IF(AF178="صفر","دون المستوى",IF(AF178=0,"",IF(AF178&gt;=35,"ممتاز",IF(AF178&gt;=30,"جيد جداً",IF(AF178&gt;=26,"جيد",IF(AF178&gt;=20,"مقبول",IF(AF178&lt;20,"دون المستوى")))))))))</f>
        <v/>
      </c>
      <c r="AH178" s="30" t="str">
        <f t="shared" si="893"/>
        <v/>
      </c>
      <c r="AI178" s="32" t="str">
        <f t="shared" si="721"/>
        <v/>
      </c>
      <c r="AJ178" s="30" t="str">
        <f t="shared" si="805"/>
        <v/>
      </c>
      <c r="AK178" s="32" t="str">
        <f t="shared" ref="AK178" si="944">IF(AJ178="","",IF(AJ178="غ","غ",IF(AJ178="صفر","دون المستوى",IF(AJ178=0,"",IF(AJ178&gt;=17,"ممتاز",IF(AJ178&gt;=13,"جيد جداً",IF(AJ178&gt;=11,"جيد",IF(AJ178&gt;=10,"مقبول",IF(AJ178&lt;10,"دون المستوى")))))))))</f>
        <v/>
      </c>
      <c r="AL178" s="30" t="str">
        <f t="shared" si="813"/>
        <v/>
      </c>
      <c r="AM178" s="32" t="str">
        <f t="shared" ref="AM178" si="945">IF(AL178="","",IF(AL178="غ","غ",IF(AL178="صفر","دون المستوى",IF(AL178=0,"",IF(AL178&gt;=17,"ممتاز",IF(AL178&gt;=13,"جيد جداً",IF(AL178&gt;=11,"جيد",IF(AL178&gt;=10,"مقبول",IF(AL178&lt;10,"دون المستوى")))))))))</f>
        <v/>
      </c>
      <c r="AN178" s="30" t="str">
        <f t="shared" si="708"/>
        <v/>
      </c>
      <c r="AO178" s="32" t="str">
        <f t="shared" ref="AO178" si="946">IF(AN178="","",IF(AN178="غ","غ",IF(AN178="صفر","دون المستوى",IF(AN178=0,"",IF(AN178&gt;=17,"ممتاز",IF(AN178&gt;=13,"جيد جداً",IF(AN178&gt;=11,"جيد",IF(AN178&gt;=10,"مقبول",IF(AN178&lt;10,"دون المستوى")))))))))</f>
        <v/>
      </c>
      <c r="AP178" s="2" t="str">
        <f t="shared" si="725"/>
        <v/>
      </c>
      <c r="AQ178" s="2" t="str">
        <f t="shared" si="710"/>
        <v/>
      </c>
      <c r="AR178" s="30" t="str">
        <f t="shared" si="711"/>
        <v/>
      </c>
      <c r="AS178" s="33" t="str">
        <f t="shared" ref="AS178" si="947">IF(AR178="","",IF(AR178="غ","غ",IF(AR178="صفر","دون المستوى",IF(AR178=0,"",IF(AR178&gt;=35,"ممتاز",IF(AR178&gt;=30,"جيد جداً",IF(AR178&gt;=26,"جيد",IF(AR178&gt;=20,"مقبول",IF(AR178&lt;20,"دون المستوى")))))))))</f>
        <v/>
      </c>
      <c r="AT178" s="18" t="str">
        <f t="shared" si="713"/>
        <v xml:space="preserve">  له دور ثان فى </v>
      </c>
      <c r="AU178" s="34" t="e">
        <f t="shared" si="727"/>
        <v>#VALUE!</v>
      </c>
      <c r="AV178" s="35" t="str">
        <f t="shared" si="728"/>
        <v xml:space="preserve"> عربى</v>
      </c>
      <c r="AW178" s="35" t="str">
        <f t="shared" si="729"/>
        <v xml:space="preserve"> رياضيات</v>
      </c>
      <c r="AX178" s="35" t="str">
        <f t="shared" si="730"/>
        <v xml:space="preserve"> دراسات</v>
      </c>
      <c r="AY178" s="35" t="str">
        <f t="shared" si="731"/>
        <v xml:space="preserve"> علوم</v>
      </c>
      <c r="AZ178" s="35" t="str">
        <f t="shared" si="732"/>
        <v xml:space="preserve"> انجليزى</v>
      </c>
      <c r="BA178" s="35" t="str">
        <f t="shared" si="733"/>
        <v xml:space="preserve"> دين</v>
      </c>
      <c r="BB178" s="35" t="str">
        <f t="shared" si="734"/>
        <v xml:space="preserve"> فنى</v>
      </c>
      <c r="BC178" s="35" t="str">
        <f t="shared" si="735"/>
        <v xml:space="preserve"> رياضى</v>
      </c>
      <c r="BD178" s="35" t="str">
        <f t="shared" si="736"/>
        <v xml:space="preserve"> نشاط 1</v>
      </c>
      <c r="BE178" s="35" t="str">
        <f t="shared" si="737"/>
        <v>نشاط 2</v>
      </c>
      <c r="BF178" s="30">
        <f t="shared" si="714"/>
        <v>0</v>
      </c>
    </row>
    <row r="179" spans="1:58" ht="20.100000000000001" customHeight="1" thickBot="1">
      <c r="A179" s="30" t="str">
        <f t="shared" si="715"/>
        <v/>
      </c>
      <c r="B179" s="31"/>
      <c r="C179" s="30" t="str">
        <f t="shared" si="738"/>
        <v/>
      </c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U179" s="30" t="str">
        <f t="shared" si="716"/>
        <v/>
      </c>
      <c r="V179" s="31" t="str">
        <f t="shared" si="717"/>
        <v/>
      </c>
      <c r="W179" s="30" t="str">
        <f t="shared" si="717"/>
        <v/>
      </c>
      <c r="X179" s="30" t="str">
        <f t="shared" si="717"/>
        <v/>
      </c>
      <c r="Y179" s="1" t="str">
        <f t="shared" si="701"/>
        <v/>
      </c>
      <c r="Z179" s="30" t="str">
        <f t="shared" si="702"/>
        <v/>
      </c>
      <c r="AA179" s="32" t="str">
        <f t="shared" si="718"/>
        <v/>
      </c>
      <c r="AB179" s="30" t="str">
        <f t="shared" si="680"/>
        <v/>
      </c>
      <c r="AC179" s="33" t="str">
        <f t="shared" si="719"/>
        <v/>
      </c>
      <c r="AD179" s="30" t="str">
        <f t="shared" si="810"/>
        <v/>
      </c>
      <c r="AE179" s="33" t="str">
        <f t="shared" si="719"/>
        <v/>
      </c>
      <c r="AF179" s="30" t="str">
        <f t="shared" si="703"/>
        <v/>
      </c>
      <c r="AG179" s="33" t="str">
        <f t="shared" ref="AG179" si="948">IF(AF179="","",IF(AF179="غ","غ",IF(AF179="صفر","دون المستوى",IF(AF179=0,"",IF(AF179&gt;=35,"ممتاز",IF(AF179&gt;=30,"جيد جداً",IF(AF179&gt;=26,"جيد",IF(AF179&gt;=20,"مقبول",IF(AF179&lt;20,"دون المستوى")))))))))</f>
        <v/>
      </c>
      <c r="AH179" s="30" t="str">
        <f t="shared" si="893"/>
        <v/>
      </c>
      <c r="AI179" s="32" t="str">
        <f t="shared" si="721"/>
        <v/>
      </c>
      <c r="AJ179" s="30" t="str">
        <f t="shared" si="805"/>
        <v/>
      </c>
      <c r="AK179" s="32" t="str">
        <f t="shared" ref="AK179" si="949">IF(AJ179="","",IF(AJ179="غ","غ",IF(AJ179="صفر","دون المستوى",IF(AJ179=0,"",IF(AJ179&gt;=17,"ممتاز",IF(AJ179&gt;=13,"جيد جداً",IF(AJ179&gt;=11,"جيد",IF(AJ179&gt;=10,"مقبول",IF(AJ179&lt;10,"دون المستوى")))))))))</f>
        <v/>
      </c>
      <c r="AL179" s="30" t="str">
        <f t="shared" si="813"/>
        <v/>
      </c>
      <c r="AM179" s="32" t="str">
        <f t="shared" ref="AM179" si="950">IF(AL179="","",IF(AL179="غ","غ",IF(AL179="صفر","دون المستوى",IF(AL179=0,"",IF(AL179&gt;=17,"ممتاز",IF(AL179&gt;=13,"جيد جداً",IF(AL179&gt;=11,"جيد",IF(AL179&gt;=10,"مقبول",IF(AL179&lt;10,"دون المستوى")))))))))</f>
        <v/>
      </c>
      <c r="AN179" s="30" t="str">
        <f t="shared" si="708"/>
        <v/>
      </c>
      <c r="AO179" s="32" t="str">
        <f t="shared" ref="AO179" si="951">IF(AN179="","",IF(AN179="غ","غ",IF(AN179="صفر","دون المستوى",IF(AN179=0,"",IF(AN179&gt;=17,"ممتاز",IF(AN179&gt;=13,"جيد جداً",IF(AN179&gt;=11,"جيد",IF(AN179&gt;=10,"مقبول",IF(AN179&lt;10,"دون المستوى")))))))))</f>
        <v/>
      </c>
      <c r="AP179" s="2" t="str">
        <f t="shared" si="725"/>
        <v/>
      </c>
      <c r="AQ179" s="2" t="str">
        <f t="shared" si="710"/>
        <v/>
      </c>
      <c r="AR179" s="30" t="str">
        <f t="shared" si="711"/>
        <v/>
      </c>
      <c r="AS179" s="33" t="str">
        <f t="shared" ref="AS179" si="952">IF(AR179="","",IF(AR179="غ","غ",IF(AR179="صفر","دون المستوى",IF(AR179=0,"",IF(AR179&gt;=35,"ممتاز",IF(AR179&gt;=30,"جيد جداً",IF(AR179&gt;=26,"جيد",IF(AR179&gt;=20,"مقبول",IF(AR179&lt;20,"دون المستوى")))))))))</f>
        <v/>
      </c>
      <c r="AT179" s="18" t="str">
        <f t="shared" si="713"/>
        <v xml:space="preserve">  له دور ثان فى </v>
      </c>
      <c r="AU179" s="34" t="e">
        <f t="shared" si="727"/>
        <v>#VALUE!</v>
      </c>
      <c r="AV179" s="35" t="str">
        <f t="shared" si="728"/>
        <v xml:space="preserve"> عربى</v>
      </c>
      <c r="AW179" s="35" t="str">
        <f t="shared" si="729"/>
        <v xml:space="preserve"> رياضيات</v>
      </c>
      <c r="AX179" s="35" t="str">
        <f t="shared" si="730"/>
        <v xml:space="preserve"> دراسات</v>
      </c>
      <c r="AY179" s="35" t="str">
        <f t="shared" si="731"/>
        <v xml:space="preserve"> علوم</v>
      </c>
      <c r="AZ179" s="35" t="str">
        <f t="shared" si="732"/>
        <v xml:space="preserve"> انجليزى</v>
      </c>
      <c r="BA179" s="35" t="str">
        <f t="shared" si="733"/>
        <v xml:space="preserve"> دين</v>
      </c>
      <c r="BB179" s="35" t="str">
        <f t="shared" si="734"/>
        <v xml:space="preserve"> فنى</v>
      </c>
      <c r="BC179" s="35" t="str">
        <f t="shared" si="735"/>
        <v xml:space="preserve"> رياضى</v>
      </c>
      <c r="BD179" s="35" t="str">
        <f t="shared" si="736"/>
        <v xml:space="preserve"> نشاط 1</v>
      </c>
      <c r="BE179" s="35" t="str">
        <f t="shared" si="737"/>
        <v>نشاط 2</v>
      </c>
      <c r="BF179" s="30">
        <f t="shared" si="714"/>
        <v>0</v>
      </c>
    </row>
    <row r="180" spans="1:58" ht="20.100000000000001" customHeight="1" thickBot="1">
      <c r="A180" s="30" t="str">
        <f t="shared" si="715"/>
        <v/>
      </c>
      <c r="B180" s="31"/>
      <c r="C180" s="30" t="str">
        <f t="shared" si="738"/>
        <v/>
      </c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U180" s="30" t="str">
        <f t="shared" si="716"/>
        <v/>
      </c>
      <c r="V180" s="31" t="str">
        <f t="shared" si="717"/>
        <v/>
      </c>
      <c r="W180" s="30" t="str">
        <f t="shared" si="717"/>
        <v/>
      </c>
      <c r="X180" s="30" t="str">
        <f t="shared" si="717"/>
        <v/>
      </c>
      <c r="Y180" s="1" t="str">
        <f t="shared" si="701"/>
        <v/>
      </c>
      <c r="Z180" s="30" t="str">
        <f t="shared" si="702"/>
        <v/>
      </c>
      <c r="AA180" s="32" t="str">
        <f t="shared" si="718"/>
        <v/>
      </c>
      <c r="AB180" s="30" t="str">
        <f t="shared" si="680"/>
        <v/>
      </c>
      <c r="AC180" s="33" t="str">
        <f t="shared" si="719"/>
        <v/>
      </c>
      <c r="AD180" s="30" t="str">
        <f t="shared" si="810"/>
        <v/>
      </c>
      <c r="AE180" s="33" t="str">
        <f t="shared" si="719"/>
        <v/>
      </c>
      <c r="AF180" s="30" t="str">
        <f t="shared" si="703"/>
        <v/>
      </c>
      <c r="AG180" s="33" t="str">
        <f t="shared" ref="AG180" si="953">IF(AF180="","",IF(AF180="غ","غ",IF(AF180="صفر","دون المستوى",IF(AF180=0,"",IF(AF180&gt;=35,"ممتاز",IF(AF180&gt;=30,"جيد جداً",IF(AF180&gt;=26,"جيد",IF(AF180&gt;=20,"مقبول",IF(AF180&lt;20,"دون المستوى")))))))))</f>
        <v/>
      </c>
      <c r="AH180" s="30" t="str">
        <f t="shared" si="893"/>
        <v/>
      </c>
      <c r="AI180" s="32" t="str">
        <f t="shared" si="721"/>
        <v/>
      </c>
      <c r="AJ180" s="30" t="str">
        <f t="shared" si="805"/>
        <v/>
      </c>
      <c r="AK180" s="32" t="str">
        <f t="shared" ref="AK180" si="954">IF(AJ180="","",IF(AJ180="غ","غ",IF(AJ180="صفر","دون المستوى",IF(AJ180=0,"",IF(AJ180&gt;=17,"ممتاز",IF(AJ180&gt;=13,"جيد جداً",IF(AJ180&gt;=11,"جيد",IF(AJ180&gt;=10,"مقبول",IF(AJ180&lt;10,"دون المستوى")))))))))</f>
        <v/>
      </c>
      <c r="AL180" s="30" t="str">
        <f t="shared" si="813"/>
        <v/>
      </c>
      <c r="AM180" s="32" t="str">
        <f t="shared" ref="AM180" si="955">IF(AL180="","",IF(AL180="غ","غ",IF(AL180="صفر","دون المستوى",IF(AL180=0,"",IF(AL180&gt;=17,"ممتاز",IF(AL180&gt;=13,"جيد جداً",IF(AL180&gt;=11,"جيد",IF(AL180&gt;=10,"مقبول",IF(AL180&lt;10,"دون المستوى")))))))))</f>
        <v/>
      </c>
      <c r="AN180" s="30" t="str">
        <f t="shared" si="708"/>
        <v/>
      </c>
      <c r="AO180" s="32" t="str">
        <f t="shared" ref="AO180" si="956">IF(AN180="","",IF(AN180="غ","غ",IF(AN180="صفر","دون المستوى",IF(AN180=0,"",IF(AN180&gt;=17,"ممتاز",IF(AN180&gt;=13,"جيد جداً",IF(AN180&gt;=11,"جيد",IF(AN180&gt;=10,"مقبول",IF(AN180&lt;10,"دون المستوى")))))))))</f>
        <v/>
      </c>
      <c r="AP180" s="2" t="str">
        <f t="shared" si="725"/>
        <v/>
      </c>
      <c r="AQ180" s="2" t="str">
        <f t="shared" si="710"/>
        <v/>
      </c>
      <c r="AR180" s="30" t="str">
        <f t="shared" si="711"/>
        <v/>
      </c>
      <c r="AS180" s="33" t="str">
        <f t="shared" ref="AS180" si="957">IF(AR180="","",IF(AR180="غ","غ",IF(AR180="صفر","دون المستوى",IF(AR180=0,"",IF(AR180&gt;=35,"ممتاز",IF(AR180&gt;=30,"جيد جداً",IF(AR180&gt;=26,"جيد",IF(AR180&gt;=20,"مقبول",IF(AR180&lt;20,"دون المستوى")))))))))</f>
        <v/>
      </c>
      <c r="AT180" s="18" t="str">
        <f t="shared" si="713"/>
        <v xml:space="preserve">  له دور ثان فى </v>
      </c>
      <c r="AU180" s="34" t="e">
        <f t="shared" si="727"/>
        <v>#VALUE!</v>
      </c>
      <c r="AV180" s="35" t="str">
        <f t="shared" si="728"/>
        <v xml:space="preserve"> عربى</v>
      </c>
      <c r="AW180" s="35" t="str">
        <f t="shared" si="729"/>
        <v xml:space="preserve"> رياضيات</v>
      </c>
      <c r="AX180" s="35" t="str">
        <f t="shared" si="730"/>
        <v xml:space="preserve"> دراسات</v>
      </c>
      <c r="AY180" s="35" t="str">
        <f t="shared" si="731"/>
        <v xml:space="preserve"> علوم</v>
      </c>
      <c r="AZ180" s="35" t="str">
        <f t="shared" si="732"/>
        <v xml:space="preserve"> انجليزى</v>
      </c>
      <c r="BA180" s="35" t="str">
        <f t="shared" si="733"/>
        <v xml:space="preserve"> دين</v>
      </c>
      <c r="BB180" s="35" t="str">
        <f t="shared" si="734"/>
        <v xml:space="preserve"> فنى</v>
      </c>
      <c r="BC180" s="35" t="str">
        <f t="shared" si="735"/>
        <v xml:space="preserve"> رياضى</v>
      </c>
      <c r="BD180" s="35" t="str">
        <f t="shared" si="736"/>
        <v xml:space="preserve"> نشاط 1</v>
      </c>
      <c r="BE180" s="35" t="str">
        <f t="shared" si="737"/>
        <v>نشاط 2</v>
      </c>
      <c r="BF180" s="30">
        <f t="shared" si="714"/>
        <v>0</v>
      </c>
    </row>
    <row r="181" spans="1:58" ht="20.100000000000001" customHeight="1" thickBot="1">
      <c r="A181" s="30" t="str">
        <f t="shared" si="715"/>
        <v/>
      </c>
      <c r="B181" s="31"/>
      <c r="C181" s="30" t="str">
        <f t="shared" si="738"/>
        <v/>
      </c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U181" s="30" t="str">
        <f t="shared" si="716"/>
        <v/>
      </c>
      <c r="V181" s="31" t="str">
        <f t="shared" si="717"/>
        <v/>
      </c>
      <c r="W181" s="30" t="str">
        <f t="shared" si="717"/>
        <v/>
      </c>
      <c r="X181" s="30" t="str">
        <f t="shared" si="717"/>
        <v/>
      </c>
      <c r="Y181" s="1" t="str">
        <f t="shared" si="701"/>
        <v/>
      </c>
      <c r="Z181" s="30" t="str">
        <f t="shared" si="702"/>
        <v/>
      </c>
      <c r="AA181" s="32" t="str">
        <f t="shared" si="718"/>
        <v/>
      </c>
      <c r="AB181" s="30" t="str">
        <f t="shared" si="680"/>
        <v/>
      </c>
      <c r="AC181" s="33" t="str">
        <f t="shared" si="719"/>
        <v/>
      </c>
      <c r="AD181" s="30" t="str">
        <f t="shared" si="810"/>
        <v/>
      </c>
      <c r="AE181" s="33" t="str">
        <f t="shared" si="719"/>
        <v/>
      </c>
      <c r="AF181" s="30" t="str">
        <f t="shared" si="703"/>
        <v/>
      </c>
      <c r="AG181" s="33" t="str">
        <f t="shared" ref="AG181" si="958">IF(AF181="","",IF(AF181="غ","غ",IF(AF181="صفر","دون المستوى",IF(AF181=0,"",IF(AF181&gt;=35,"ممتاز",IF(AF181&gt;=30,"جيد جداً",IF(AF181&gt;=26,"جيد",IF(AF181&gt;=20,"مقبول",IF(AF181&lt;20,"دون المستوى")))))))))</f>
        <v/>
      </c>
      <c r="AH181" s="30" t="str">
        <f t="shared" si="893"/>
        <v/>
      </c>
      <c r="AI181" s="32" t="str">
        <f t="shared" si="721"/>
        <v/>
      </c>
      <c r="AJ181" s="30" t="str">
        <f t="shared" si="805"/>
        <v/>
      </c>
      <c r="AK181" s="32" t="str">
        <f t="shared" ref="AK181" si="959">IF(AJ181="","",IF(AJ181="غ","غ",IF(AJ181="صفر","دون المستوى",IF(AJ181=0,"",IF(AJ181&gt;=17,"ممتاز",IF(AJ181&gt;=13,"جيد جداً",IF(AJ181&gt;=11,"جيد",IF(AJ181&gt;=10,"مقبول",IF(AJ181&lt;10,"دون المستوى")))))))))</f>
        <v/>
      </c>
      <c r="AL181" s="30" t="str">
        <f t="shared" si="813"/>
        <v/>
      </c>
      <c r="AM181" s="32" t="str">
        <f t="shared" ref="AM181" si="960">IF(AL181="","",IF(AL181="غ","غ",IF(AL181="صفر","دون المستوى",IF(AL181=0,"",IF(AL181&gt;=17,"ممتاز",IF(AL181&gt;=13,"جيد جداً",IF(AL181&gt;=11,"جيد",IF(AL181&gt;=10,"مقبول",IF(AL181&lt;10,"دون المستوى")))))))))</f>
        <v/>
      </c>
      <c r="AN181" s="30" t="str">
        <f t="shared" si="708"/>
        <v/>
      </c>
      <c r="AO181" s="32" t="str">
        <f t="shared" ref="AO181" si="961">IF(AN181="","",IF(AN181="غ","غ",IF(AN181="صفر","دون المستوى",IF(AN181=0,"",IF(AN181&gt;=17,"ممتاز",IF(AN181&gt;=13,"جيد جداً",IF(AN181&gt;=11,"جيد",IF(AN181&gt;=10,"مقبول",IF(AN181&lt;10,"دون المستوى")))))))))</f>
        <v/>
      </c>
      <c r="AP181" s="2" t="str">
        <f t="shared" si="725"/>
        <v/>
      </c>
      <c r="AQ181" s="2" t="str">
        <f t="shared" si="710"/>
        <v/>
      </c>
      <c r="AR181" s="30" t="str">
        <f t="shared" si="711"/>
        <v/>
      </c>
      <c r="AS181" s="33" t="str">
        <f t="shared" ref="AS181" si="962">IF(AR181="","",IF(AR181="غ","غ",IF(AR181="صفر","دون المستوى",IF(AR181=0,"",IF(AR181&gt;=35,"ممتاز",IF(AR181&gt;=30,"جيد جداً",IF(AR181&gt;=26,"جيد",IF(AR181&gt;=20,"مقبول",IF(AR181&lt;20,"دون المستوى")))))))))</f>
        <v/>
      </c>
      <c r="AT181" s="18" t="str">
        <f t="shared" si="713"/>
        <v xml:space="preserve">  له دور ثان فى </v>
      </c>
      <c r="AU181" s="34" t="e">
        <f t="shared" si="727"/>
        <v>#VALUE!</v>
      </c>
      <c r="AV181" s="35" t="str">
        <f t="shared" si="728"/>
        <v xml:space="preserve"> عربى</v>
      </c>
      <c r="AW181" s="35" t="str">
        <f t="shared" si="729"/>
        <v xml:space="preserve"> رياضيات</v>
      </c>
      <c r="AX181" s="35" t="str">
        <f t="shared" si="730"/>
        <v xml:space="preserve"> دراسات</v>
      </c>
      <c r="AY181" s="35" t="str">
        <f t="shared" si="731"/>
        <v xml:space="preserve"> علوم</v>
      </c>
      <c r="AZ181" s="35" t="str">
        <f t="shared" si="732"/>
        <v xml:space="preserve"> انجليزى</v>
      </c>
      <c r="BA181" s="35" t="str">
        <f t="shared" si="733"/>
        <v xml:space="preserve"> دين</v>
      </c>
      <c r="BB181" s="35" t="str">
        <f t="shared" si="734"/>
        <v xml:space="preserve"> فنى</v>
      </c>
      <c r="BC181" s="35" t="str">
        <f t="shared" si="735"/>
        <v xml:space="preserve"> رياضى</v>
      </c>
      <c r="BD181" s="35" t="str">
        <f t="shared" si="736"/>
        <v xml:space="preserve"> نشاط 1</v>
      </c>
      <c r="BE181" s="35" t="str">
        <f t="shared" si="737"/>
        <v>نشاط 2</v>
      </c>
      <c r="BF181" s="30">
        <f t="shared" si="714"/>
        <v>0</v>
      </c>
    </row>
    <row r="182" spans="1:58" ht="20.100000000000001" customHeight="1" thickBot="1">
      <c r="A182" s="30" t="str">
        <f t="shared" si="715"/>
        <v/>
      </c>
      <c r="B182" s="31"/>
      <c r="C182" s="30" t="str">
        <f t="shared" si="738"/>
        <v/>
      </c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U182" s="30" t="str">
        <f t="shared" si="716"/>
        <v/>
      </c>
      <c r="V182" s="31" t="str">
        <f t="shared" si="717"/>
        <v/>
      </c>
      <c r="W182" s="30" t="str">
        <f t="shared" si="717"/>
        <v/>
      </c>
      <c r="X182" s="30" t="str">
        <f t="shared" si="717"/>
        <v/>
      </c>
      <c r="Y182" s="1" t="str">
        <f t="shared" si="701"/>
        <v/>
      </c>
      <c r="Z182" s="30" t="str">
        <f t="shared" si="702"/>
        <v/>
      </c>
      <c r="AA182" s="32" t="str">
        <f t="shared" si="718"/>
        <v/>
      </c>
      <c r="AB182" s="30" t="str">
        <f t="shared" si="680"/>
        <v/>
      </c>
      <c r="AC182" s="33" t="str">
        <f t="shared" si="719"/>
        <v/>
      </c>
      <c r="AD182" s="30" t="str">
        <f t="shared" si="810"/>
        <v/>
      </c>
      <c r="AE182" s="33" t="str">
        <f t="shared" si="719"/>
        <v/>
      </c>
      <c r="AF182" s="30" t="str">
        <f t="shared" si="703"/>
        <v/>
      </c>
      <c r="AG182" s="33" t="str">
        <f t="shared" ref="AG182" si="963">IF(AF182="","",IF(AF182="غ","غ",IF(AF182="صفر","دون المستوى",IF(AF182=0,"",IF(AF182&gt;=35,"ممتاز",IF(AF182&gt;=30,"جيد جداً",IF(AF182&gt;=26,"جيد",IF(AF182&gt;=20,"مقبول",IF(AF182&lt;20,"دون المستوى")))))))))</f>
        <v/>
      </c>
      <c r="AH182" s="30" t="str">
        <f t="shared" si="893"/>
        <v/>
      </c>
      <c r="AI182" s="32" t="str">
        <f t="shared" si="721"/>
        <v/>
      </c>
      <c r="AJ182" s="30" t="str">
        <f t="shared" si="805"/>
        <v/>
      </c>
      <c r="AK182" s="32" t="str">
        <f t="shared" ref="AK182" si="964">IF(AJ182="","",IF(AJ182="غ","غ",IF(AJ182="صفر","دون المستوى",IF(AJ182=0,"",IF(AJ182&gt;=17,"ممتاز",IF(AJ182&gt;=13,"جيد جداً",IF(AJ182&gt;=11,"جيد",IF(AJ182&gt;=10,"مقبول",IF(AJ182&lt;10,"دون المستوى")))))))))</f>
        <v/>
      </c>
      <c r="AL182" s="30" t="str">
        <f t="shared" si="813"/>
        <v/>
      </c>
      <c r="AM182" s="32" t="str">
        <f t="shared" ref="AM182" si="965">IF(AL182="","",IF(AL182="غ","غ",IF(AL182="صفر","دون المستوى",IF(AL182=0,"",IF(AL182&gt;=17,"ممتاز",IF(AL182&gt;=13,"جيد جداً",IF(AL182&gt;=11,"جيد",IF(AL182&gt;=10,"مقبول",IF(AL182&lt;10,"دون المستوى")))))))))</f>
        <v/>
      </c>
      <c r="AN182" s="30" t="str">
        <f t="shared" si="708"/>
        <v/>
      </c>
      <c r="AO182" s="32" t="str">
        <f t="shared" ref="AO182" si="966">IF(AN182="","",IF(AN182="غ","غ",IF(AN182="صفر","دون المستوى",IF(AN182=0,"",IF(AN182&gt;=17,"ممتاز",IF(AN182&gt;=13,"جيد جداً",IF(AN182&gt;=11,"جيد",IF(AN182&gt;=10,"مقبول",IF(AN182&lt;10,"دون المستوى")))))))))</f>
        <v/>
      </c>
      <c r="AP182" s="2" t="str">
        <f t="shared" si="725"/>
        <v/>
      </c>
      <c r="AQ182" s="2" t="str">
        <f t="shared" si="710"/>
        <v/>
      </c>
      <c r="AR182" s="30" t="str">
        <f t="shared" si="711"/>
        <v/>
      </c>
      <c r="AS182" s="33" t="str">
        <f t="shared" ref="AS182" si="967">IF(AR182="","",IF(AR182="غ","غ",IF(AR182="صفر","دون المستوى",IF(AR182=0,"",IF(AR182&gt;=35,"ممتاز",IF(AR182&gt;=30,"جيد جداً",IF(AR182&gt;=26,"جيد",IF(AR182&gt;=20,"مقبول",IF(AR182&lt;20,"دون المستوى")))))))))</f>
        <v/>
      </c>
      <c r="AT182" s="18" t="str">
        <f t="shared" si="713"/>
        <v xml:space="preserve">  له دور ثان فى </v>
      </c>
      <c r="AU182" s="34" t="e">
        <f t="shared" si="727"/>
        <v>#VALUE!</v>
      </c>
      <c r="AV182" s="35" t="str">
        <f t="shared" si="728"/>
        <v xml:space="preserve"> عربى</v>
      </c>
      <c r="AW182" s="35" t="str">
        <f t="shared" si="729"/>
        <v xml:space="preserve"> رياضيات</v>
      </c>
      <c r="AX182" s="35" t="str">
        <f t="shared" si="730"/>
        <v xml:space="preserve"> دراسات</v>
      </c>
      <c r="AY182" s="35" t="str">
        <f t="shared" si="731"/>
        <v xml:space="preserve"> علوم</v>
      </c>
      <c r="AZ182" s="35" t="str">
        <f t="shared" si="732"/>
        <v xml:space="preserve"> انجليزى</v>
      </c>
      <c r="BA182" s="35" t="str">
        <f t="shared" si="733"/>
        <v xml:space="preserve"> دين</v>
      </c>
      <c r="BB182" s="35" t="str">
        <f t="shared" si="734"/>
        <v xml:space="preserve"> فنى</v>
      </c>
      <c r="BC182" s="35" t="str">
        <f t="shared" si="735"/>
        <v xml:space="preserve"> رياضى</v>
      </c>
      <c r="BD182" s="35" t="str">
        <f t="shared" si="736"/>
        <v xml:space="preserve"> نشاط 1</v>
      </c>
      <c r="BE182" s="35" t="str">
        <f t="shared" si="737"/>
        <v>نشاط 2</v>
      </c>
      <c r="BF182" s="30">
        <f t="shared" si="714"/>
        <v>0</v>
      </c>
    </row>
    <row r="183" spans="1:58" ht="20.100000000000001" customHeight="1" thickBot="1">
      <c r="A183" s="30" t="str">
        <f t="shared" si="715"/>
        <v/>
      </c>
      <c r="B183" s="31"/>
      <c r="C183" s="30" t="str">
        <f t="shared" si="738"/>
        <v/>
      </c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U183" s="30" t="str">
        <f t="shared" si="716"/>
        <v/>
      </c>
      <c r="V183" s="31" t="str">
        <f t="shared" si="717"/>
        <v/>
      </c>
      <c r="W183" s="30" t="str">
        <f t="shared" si="717"/>
        <v/>
      </c>
      <c r="X183" s="30" t="str">
        <f t="shared" si="717"/>
        <v/>
      </c>
      <c r="Y183" s="1" t="str">
        <f t="shared" si="701"/>
        <v/>
      </c>
      <c r="Z183" s="30" t="str">
        <f t="shared" si="702"/>
        <v/>
      </c>
      <c r="AA183" s="32" t="str">
        <f t="shared" si="718"/>
        <v/>
      </c>
      <c r="AB183" s="30" t="str">
        <f t="shared" si="680"/>
        <v/>
      </c>
      <c r="AC183" s="33" t="str">
        <f t="shared" si="719"/>
        <v/>
      </c>
      <c r="AD183" s="30" t="str">
        <f t="shared" si="810"/>
        <v/>
      </c>
      <c r="AE183" s="33" t="str">
        <f t="shared" si="719"/>
        <v/>
      </c>
      <c r="AF183" s="30" t="str">
        <f t="shared" si="703"/>
        <v/>
      </c>
      <c r="AG183" s="33" t="str">
        <f t="shared" ref="AG183" si="968">IF(AF183="","",IF(AF183="غ","غ",IF(AF183="صفر","دون المستوى",IF(AF183=0,"",IF(AF183&gt;=35,"ممتاز",IF(AF183&gt;=30,"جيد جداً",IF(AF183&gt;=26,"جيد",IF(AF183&gt;=20,"مقبول",IF(AF183&lt;20,"دون المستوى")))))))))</f>
        <v/>
      </c>
      <c r="AH183" s="30" t="str">
        <f t="shared" si="893"/>
        <v/>
      </c>
      <c r="AI183" s="32" t="str">
        <f t="shared" si="721"/>
        <v/>
      </c>
      <c r="AJ183" s="30" t="str">
        <f t="shared" si="805"/>
        <v/>
      </c>
      <c r="AK183" s="32" t="str">
        <f t="shared" ref="AK183" si="969">IF(AJ183="","",IF(AJ183="غ","غ",IF(AJ183="صفر","دون المستوى",IF(AJ183=0,"",IF(AJ183&gt;=17,"ممتاز",IF(AJ183&gt;=13,"جيد جداً",IF(AJ183&gt;=11,"جيد",IF(AJ183&gt;=10,"مقبول",IF(AJ183&lt;10,"دون المستوى")))))))))</f>
        <v/>
      </c>
      <c r="AL183" s="30" t="str">
        <f t="shared" si="813"/>
        <v/>
      </c>
      <c r="AM183" s="32" t="str">
        <f t="shared" ref="AM183" si="970">IF(AL183="","",IF(AL183="غ","غ",IF(AL183="صفر","دون المستوى",IF(AL183=0,"",IF(AL183&gt;=17,"ممتاز",IF(AL183&gt;=13,"جيد جداً",IF(AL183&gt;=11,"جيد",IF(AL183&gt;=10,"مقبول",IF(AL183&lt;10,"دون المستوى")))))))))</f>
        <v/>
      </c>
      <c r="AN183" s="30" t="str">
        <f t="shared" si="708"/>
        <v/>
      </c>
      <c r="AO183" s="32" t="str">
        <f t="shared" ref="AO183" si="971">IF(AN183="","",IF(AN183="غ","غ",IF(AN183="صفر","دون المستوى",IF(AN183=0,"",IF(AN183&gt;=17,"ممتاز",IF(AN183&gt;=13,"جيد جداً",IF(AN183&gt;=11,"جيد",IF(AN183&gt;=10,"مقبول",IF(AN183&lt;10,"دون المستوى")))))))))</f>
        <v/>
      </c>
      <c r="AP183" s="2" t="str">
        <f t="shared" si="725"/>
        <v/>
      </c>
      <c r="AQ183" s="2" t="str">
        <f t="shared" si="710"/>
        <v/>
      </c>
      <c r="AR183" s="30" t="str">
        <f t="shared" si="711"/>
        <v/>
      </c>
      <c r="AS183" s="33" t="str">
        <f t="shared" ref="AS183" si="972">IF(AR183="","",IF(AR183="غ","غ",IF(AR183="صفر","دون المستوى",IF(AR183=0,"",IF(AR183&gt;=35,"ممتاز",IF(AR183&gt;=30,"جيد جداً",IF(AR183&gt;=26,"جيد",IF(AR183&gt;=20,"مقبول",IF(AR183&lt;20,"دون المستوى")))))))))</f>
        <v/>
      </c>
      <c r="AT183" s="18" t="str">
        <f t="shared" si="713"/>
        <v xml:space="preserve">  له دور ثان فى </v>
      </c>
      <c r="AU183" s="34" t="e">
        <f t="shared" si="727"/>
        <v>#VALUE!</v>
      </c>
      <c r="AV183" s="35" t="str">
        <f t="shared" si="728"/>
        <v xml:space="preserve"> عربى</v>
      </c>
      <c r="AW183" s="35" t="str">
        <f t="shared" si="729"/>
        <v xml:space="preserve"> رياضيات</v>
      </c>
      <c r="AX183" s="35" t="str">
        <f t="shared" si="730"/>
        <v xml:space="preserve"> دراسات</v>
      </c>
      <c r="AY183" s="35" t="str">
        <f t="shared" si="731"/>
        <v xml:space="preserve"> علوم</v>
      </c>
      <c r="AZ183" s="35" t="str">
        <f t="shared" si="732"/>
        <v xml:space="preserve"> انجليزى</v>
      </c>
      <c r="BA183" s="35" t="str">
        <f t="shared" si="733"/>
        <v xml:space="preserve"> دين</v>
      </c>
      <c r="BB183" s="35" t="str">
        <f t="shared" si="734"/>
        <v xml:space="preserve"> فنى</v>
      </c>
      <c r="BC183" s="35" t="str">
        <f t="shared" si="735"/>
        <v xml:space="preserve"> رياضى</v>
      </c>
      <c r="BD183" s="35" t="str">
        <f t="shared" si="736"/>
        <v xml:space="preserve"> نشاط 1</v>
      </c>
      <c r="BE183" s="35" t="str">
        <f t="shared" si="737"/>
        <v>نشاط 2</v>
      </c>
      <c r="BF183" s="30">
        <f t="shared" si="714"/>
        <v>0</v>
      </c>
    </row>
    <row r="184" spans="1:58" ht="20.100000000000001" customHeight="1" thickBot="1">
      <c r="A184" s="30" t="str">
        <f t="shared" si="715"/>
        <v/>
      </c>
      <c r="B184" s="31"/>
      <c r="C184" s="30" t="str">
        <f t="shared" si="738"/>
        <v/>
      </c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U184" s="30" t="str">
        <f t="shared" si="716"/>
        <v/>
      </c>
      <c r="V184" s="31" t="str">
        <f t="shared" si="717"/>
        <v/>
      </c>
      <c r="W184" s="30" t="str">
        <f t="shared" si="717"/>
        <v/>
      </c>
      <c r="X184" s="30" t="str">
        <f t="shared" si="717"/>
        <v/>
      </c>
      <c r="Y184" s="1" t="str">
        <f t="shared" si="701"/>
        <v/>
      </c>
      <c r="Z184" s="30" t="str">
        <f t="shared" si="702"/>
        <v/>
      </c>
      <c r="AA184" s="32" t="str">
        <f t="shared" si="718"/>
        <v/>
      </c>
      <c r="AB184" s="30" t="str">
        <f t="shared" si="680"/>
        <v/>
      </c>
      <c r="AC184" s="33" t="str">
        <f t="shared" si="719"/>
        <v/>
      </c>
      <c r="AD184" s="30" t="str">
        <f t="shared" si="810"/>
        <v/>
      </c>
      <c r="AE184" s="33" t="str">
        <f t="shared" si="719"/>
        <v/>
      </c>
      <c r="AF184" s="30" t="str">
        <f t="shared" si="703"/>
        <v/>
      </c>
      <c r="AG184" s="33" t="str">
        <f t="shared" ref="AG184" si="973">IF(AF184="","",IF(AF184="غ","غ",IF(AF184="صفر","دون المستوى",IF(AF184=0,"",IF(AF184&gt;=35,"ممتاز",IF(AF184&gt;=30,"جيد جداً",IF(AF184&gt;=26,"جيد",IF(AF184&gt;=20,"مقبول",IF(AF184&lt;20,"دون المستوى")))))))))</f>
        <v/>
      </c>
      <c r="AH184" s="30" t="str">
        <f t="shared" si="893"/>
        <v/>
      </c>
      <c r="AI184" s="32" t="str">
        <f t="shared" si="721"/>
        <v/>
      </c>
      <c r="AJ184" s="30" t="str">
        <f t="shared" si="805"/>
        <v/>
      </c>
      <c r="AK184" s="32" t="str">
        <f t="shared" ref="AK184" si="974">IF(AJ184="","",IF(AJ184="غ","غ",IF(AJ184="صفر","دون المستوى",IF(AJ184=0,"",IF(AJ184&gt;=17,"ممتاز",IF(AJ184&gt;=13,"جيد جداً",IF(AJ184&gt;=11,"جيد",IF(AJ184&gt;=10,"مقبول",IF(AJ184&lt;10,"دون المستوى")))))))))</f>
        <v/>
      </c>
      <c r="AL184" s="30" t="str">
        <f t="shared" ref="AL184:AL215" si="975">IF(K184="","",K184)</f>
        <v/>
      </c>
      <c r="AM184" s="32" t="str">
        <f t="shared" ref="AM184" si="976">IF(AL184="","",IF(AL184="غ","غ",IF(AL184="صفر","دون المستوى",IF(AL184=0,"",IF(AL184&gt;=17,"ممتاز",IF(AL184&gt;=13,"جيد جداً",IF(AL184&gt;=11,"جيد",IF(AL184&gt;=10,"مقبول",IF(AL184&lt;10,"دون المستوى")))))))))</f>
        <v/>
      </c>
      <c r="AN184" s="30" t="str">
        <f t="shared" si="708"/>
        <v/>
      </c>
      <c r="AO184" s="32" t="str">
        <f t="shared" ref="AO184" si="977">IF(AN184="","",IF(AN184="غ","غ",IF(AN184="صفر","دون المستوى",IF(AN184=0,"",IF(AN184&gt;=17,"ممتاز",IF(AN184&gt;=13,"جيد جداً",IF(AN184&gt;=11,"جيد",IF(AN184&gt;=10,"مقبول",IF(AN184&lt;10,"دون المستوى")))))))))</f>
        <v/>
      </c>
      <c r="AP184" s="2" t="str">
        <f t="shared" si="725"/>
        <v/>
      </c>
      <c r="AQ184" s="2" t="str">
        <f t="shared" si="710"/>
        <v/>
      </c>
      <c r="AR184" s="30" t="str">
        <f t="shared" si="711"/>
        <v/>
      </c>
      <c r="AS184" s="33" t="str">
        <f t="shared" ref="AS184" si="978">IF(AR184="","",IF(AR184="غ","غ",IF(AR184="صفر","دون المستوى",IF(AR184=0,"",IF(AR184&gt;=35,"ممتاز",IF(AR184&gt;=30,"جيد جداً",IF(AR184&gt;=26,"جيد",IF(AR184&gt;=20,"مقبول",IF(AR184&lt;20,"دون المستوى")))))))))</f>
        <v/>
      </c>
      <c r="AT184" s="18" t="str">
        <f t="shared" si="713"/>
        <v xml:space="preserve">  له دور ثان فى </v>
      </c>
      <c r="AU184" s="34" t="e">
        <f t="shared" si="727"/>
        <v>#VALUE!</v>
      </c>
      <c r="AV184" s="35" t="str">
        <f t="shared" si="728"/>
        <v xml:space="preserve"> عربى</v>
      </c>
      <c r="AW184" s="35" t="str">
        <f t="shared" si="729"/>
        <v xml:space="preserve"> رياضيات</v>
      </c>
      <c r="AX184" s="35" t="str">
        <f t="shared" si="730"/>
        <v xml:space="preserve"> دراسات</v>
      </c>
      <c r="AY184" s="35" t="str">
        <f t="shared" si="731"/>
        <v xml:space="preserve"> علوم</v>
      </c>
      <c r="AZ184" s="35" t="str">
        <f t="shared" si="732"/>
        <v xml:space="preserve"> انجليزى</v>
      </c>
      <c r="BA184" s="35" t="str">
        <f t="shared" si="733"/>
        <v xml:space="preserve"> دين</v>
      </c>
      <c r="BB184" s="35" t="str">
        <f t="shared" si="734"/>
        <v xml:space="preserve"> فنى</v>
      </c>
      <c r="BC184" s="35" t="str">
        <f t="shared" si="735"/>
        <v xml:space="preserve"> رياضى</v>
      </c>
      <c r="BD184" s="35" t="str">
        <f t="shared" si="736"/>
        <v xml:space="preserve"> نشاط 1</v>
      </c>
      <c r="BE184" s="35" t="str">
        <f t="shared" si="737"/>
        <v>نشاط 2</v>
      </c>
      <c r="BF184" s="30">
        <f t="shared" si="714"/>
        <v>0</v>
      </c>
    </row>
    <row r="185" spans="1:58" ht="20.100000000000001" customHeight="1" thickBot="1">
      <c r="A185" s="30" t="str">
        <f t="shared" si="715"/>
        <v/>
      </c>
      <c r="B185" s="31"/>
      <c r="C185" s="30" t="str">
        <f t="shared" si="738"/>
        <v/>
      </c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U185" s="30" t="str">
        <f t="shared" si="716"/>
        <v/>
      </c>
      <c r="V185" s="31" t="str">
        <f t="shared" si="717"/>
        <v/>
      </c>
      <c r="W185" s="30" t="str">
        <f t="shared" si="717"/>
        <v/>
      </c>
      <c r="X185" s="30" t="str">
        <f t="shared" si="717"/>
        <v/>
      </c>
      <c r="Y185" s="1" t="str">
        <f t="shared" si="701"/>
        <v/>
      </c>
      <c r="Z185" s="30" t="str">
        <f t="shared" si="702"/>
        <v/>
      </c>
      <c r="AA185" s="32" t="str">
        <f t="shared" si="718"/>
        <v/>
      </c>
      <c r="AB185" s="30" t="str">
        <f t="shared" si="680"/>
        <v/>
      </c>
      <c r="AC185" s="33" t="str">
        <f t="shared" si="719"/>
        <v/>
      </c>
      <c r="AD185" s="30" t="str">
        <f t="shared" si="810"/>
        <v/>
      </c>
      <c r="AE185" s="33" t="str">
        <f t="shared" si="719"/>
        <v/>
      </c>
      <c r="AF185" s="30" t="str">
        <f t="shared" si="703"/>
        <v/>
      </c>
      <c r="AG185" s="33" t="str">
        <f t="shared" ref="AG185" si="979">IF(AF185="","",IF(AF185="غ","غ",IF(AF185="صفر","دون المستوى",IF(AF185=0,"",IF(AF185&gt;=35,"ممتاز",IF(AF185&gt;=30,"جيد جداً",IF(AF185&gt;=26,"جيد",IF(AF185&gt;=20,"مقبول",IF(AF185&lt;20,"دون المستوى")))))))))</f>
        <v/>
      </c>
      <c r="AH185" s="30" t="str">
        <f t="shared" si="893"/>
        <v/>
      </c>
      <c r="AI185" s="32" t="str">
        <f t="shared" si="721"/>
        <v/>
      </c>
      <c r="AJ185" s="30" t="str">
        <f t="shared" si="805"/>
        <v/>
      </c>
      <c r="AK185" s="32" t="str">
        <f t="shared" ref="AK185" si="980">IF(AJ185="","",IF(AJ185="غ","غ",IF(AJ185="صفر","دون المستوى",IF(AJ185=0,"",IF(AJ185&gt;=17,"ممتاز",IF(AJ185&gt;=13,"جيد جداً",IF(AJ185&gt;=11,"جيد",IF(AJ185&gt;=10,"مقبول",IF(AJ185&lt;10,"دون المستوى")))))))))</f>
        <v/>
      </c>
      <c r="AL185" s="30" t="str">
        <f t="shared" si="975"/>
        <v/>
      </c>
      <c r="AM185" s="32" t="str">
        <f t="shared" ref="AM185" si="981">IF(AL185="","",IF(AL185="غ","غ",IF(AL185="صفر","دون المستوى",IF(AL185=0,"",IF(AL185&gt;=17,"ممتاز",IF(AL185&gt;=13,"جيد جداً",IF(AL185&gt;=11,"جيد",IF(AL185&gt;=10,"مقبول",IF(AL185&lt;10,"دون المستوى")))))))))</f>
        <v/>
      </c>
      <c r="AN185" s="30" t="str">
        <f t="shared" si="708"/>
        <v/>
      </c>
      <c r="AO185" s="32" t="str">
        <f t="shared" ref="AO185" si="982">IF(AN185="","",IF(AN185="غ","غ",IF(AN185="صفر","دون المستوى",IF(AN185=0,"",IF(AN185&gt;=17,"ممتاز",IF(AN185&gt;=13,"جيد جداً",IF(AN185&gt;=11,"جيد",IF(AN185&gt;=10,"مقبول",IF(AN185&lt;10,"دون المستوى")))))))))</f>
        <v/>
      </c>
      <c r="AP185" s="2" t="str">
        <f t="shared" si="725"/>
        <v/>
      </c>
      <c r="AQ185" s="2" t="str">
        <f t="shared" si="710"/>
        <v/>
      </c>
      <c r="AR185" s="30" t="str">
        <f t="shared" si="711"/>
        <v/>
      </c>
      <c r="AS185" s="33" t="str">
        <f t="shared" ref="AS185" si="983">IF(AR185="","",IF(AR185="غ","غ",IF(AR185="صفر","دون المستوى",IF(AR185=0,"",IF(AR185&gt;=35,"ممتاز",IF(AR185&gt;=30,"جيد جداً",IF(AR185&gt;=26,"جيد",IF(AR185&gt;=20,"مقبول",IF(AR185&lt;20,"دون المستوى")))))))))</f>
        <v/>
      </c>
      <c r="AT185" s="18" t="str">
        <f t="shared" si="713"/>
        <v xml:space="preserve">  له دور ثان فى </v>
      </c>
      <c r="AU185" s="34" t="e">
        <f t="shared" si="727"/>
        <v>#VALUE!</v>
      </c>
      <c r="AV185" s="35" t="str">
        <f t="shared" si="728"/>
        <v xml:space="preserve"> عربى</v>
      </c>
      <c r="AW185" s="35" t="str">
        <f t="shared" si="729"/>
        <v xml:space="preserve"> رياضيات</v>
      </c>
      <c r="AX185" s="35" t="str">
        <f t="shared" si="730"/>
        <v xml:space="preserve"> دراسات</v>
      </c>
      <c r="AY185" s="35" t="str">
        <f t="shared" si="731"/>
        <v xml:space="preserve"> علوم</v>
      </c>
      <c r="AZ185" s="35" t="str">
        <f t="shared" si="732"/>
        <v xml:space="preserve"> انجليزى</v>
      </c>
      <c r="BA185" s="35" t="str">
        <f t="shared" si="733"/>
        <v xml:space="preserve"> دين</v>
      </c>
      <c r="BB185" s="35" t="str">
        <f t="shared" si="734"/>
        <v xml:space="preserve"> فنى</v>
      </c>
      <c r="BC185" s="35" t="str">
        <f t="shared" si="735"/>
        <v xml:space="preserve"> رياضى</v>
      </c>
      <c r="BD185" s="35" t="str">
        <f t="shared" si="736"/>
        <v xml:space="preserve"> نشاط 1</v>
      </c>
      <c r="BE185" s="35" t="str">
        <f t="shared" si="737"/>
        <v>نشاط 2</v>
      </c>
      <c r="BF185" s="30">
        <f t="shared" si="714"/>
        <v>0</v>
      </c>
    </row>
    <row r="186" spans="1:58" ht="20.100000000000001" customHeight="1" thickBot="1">
      <c r="A186" s="30" t="str">
        <f t="shared" si="715"/>
        <v/>
      </c>
      <c r="B186" s="31"/>
      <c r="C186" s="30" t="str">
        <f t="shared" si="738"/>
        <v/>
      </c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U186" s="30" t="str">
        <f t="shared" si="716"/>
        <v/>
      </c>
      <c r="V186" s="31" t="str">
        <f t="shared" si="717"/>
        <v/>
      </c>
      <c r="W186" s="30" t="str">
        <f t="shared" si="717"/>
        <v/>
      </c>
      <c r="X186" s="30" t="str">
        <f t="shared" si="717"/>
        <v/>
      </c>
      <c r="Y186" s="1" t="str">
        <f t="shared" si="701"/>
        <v/>
      </c>
      <c r="Z186" s="30" t="str">
        <f t="shared" si="702"/>
        <v/>
      </c>
      <c r="AA186" s="32" t="str">
        <f t="shared" si="718"/>
        <v/>
      </c>
      <c r="AB186" s="30" t="str">
        <f t="shared" si="680"/>
        <v/>
      </c>
      <c r="AC186" s="33" t="str">
        <f t="shared" si="719"/>
        <v/>
      </c>
      <c r="AD186" s="30" t="str">
        <f t="shared" si="810"/>
        <v/>
      </c>
      <c r="AE186" s="33" t="str">
        <f t="shared" si="719"/>
        <v/>
      </c>
      <c r="AF186" s="30" t="str">
        <f t="shared" si="703"/>
        <v/>
      </c>
      <c r="AG186" s="33" t="str">
        <f t="shared" ref="AG186" si="984">IF(AF186="","",IF(AF186="غ","غ",IF(AF186="صفر","دون المستوى",IF(AF186=0,"",IF(AF186&gt;=35,"ممتاز",IF(AF186&gt;=30,"جيد جداً",IF(AF186&gt;=26,"جيد",IF(AF186&gt;=20,"مقبول",IF(AF186&lt;20,"دون المستوى")))))))))</f>
        <v/>
      </c>
      <c r="AH186" s="30" t="str">
        <f t="shared" si="893"/>
        <v/>
      </c>
      <c r="AI186" s="32" t="str">
        <f t="shared" si="721"/>
        <v/>
      </c>
      <c r="AJ186" s="30" t="str">
        <f t="shared" si="805"/>
        <v/>
      </c>
      <c r="AK186" s="32" t="str">
        <f t="shared" ref="AK186" si="985">IF(AJ186="","",IF(AJ186="غ","غ",IF(AJ186="صفر","دون المستوى",IF(AJ186=0,"",IF(AJ186&gt;=17,"ممتاز",IF(AJ186&gt;=13,"جيد جداً",IF(AJ186&gt;=11,"جيد",IF(AJ186&gt;=10,"مقبول",IF(AJ186&lt;10,"دون المستوى")))))))))</f>
        <v/>
      </c>
      <c r="AL186" s="30" t="str">
        <f t="shared" si="975"/>
        <v/>
      </c>
      <c r="AM186" s="32" t="str">
        <f t="shared" ref="AM186" si="986">IF(AL186="","",IF(AL186="غ","غ",IF(AL186="صفر","دون المستوى",IF(AL186=0,"",IF(AL186&gt;=17,"ممتاز",IF(AL186&gt;=13,"جيد جداً",IF(AL186&gt;=11,"جيد",IF(AL186&gt;=10,"مقبول",IF(AL186&lt;10,"دون المستوى")))))))))</f>
        <v/>
      </c>
      <c r="AN186" s="30" t="str">
        <f t="shared" si="708"/>
        <v/>
      </c>
      <c r="AO186" s="32" t="str">
        <f t="shared" ref="AO186" si="987">IF(AN186="","",IF(AN186="غ","غ",IF(AN186="صفر","دون المستوى",IF(AN186=0,"",IF(AN186&gt;=17,"ممتاز",IF(AN186&gt;=13,"جيد جداً",IF(AN186&gt;=11,"جيد",IF(AN186&gt;=10,"مقبول",IF(AN186&lt;10,"دون المستوى")))))))))</f>
        <v/>
      </c>
      <c r="AP186" s="2" t="str">
        <f t="shared" si="725"/>
        <v/>
      </c>
      <c r="AQ186" s="2" t="str">
        <f t="shared" si="710"/>
        <v/>
      </c>
      <c r="AR186" s="30" t="str">
        <f t="shared" si="711"/>
        <v/>
      </c>
      <c r="AS186" s="33" t="str">
        <f t="shared" ref="AS186" si="988">IF(AR186="","",IF(AR186="غ","غ",IF(AR186="صفر","دون المستوى",IF(AR186=0,"",IF(AR186&gt;=35,"ممتاز",IF(AR186&gt;=30,"جيد جداً",IF(AR186&gt;=26,"جيد",IF(AR186&gt;=20,"مقبول",IF(AR186&lt;20,"دون المستوى")))))))))</f>
        <v/>
      </c>
      <c r="AT186" s="18" t="str">
        <f t="shared" si="713"/>
        <v xml:space="preserve">  له دور ثان فى </v>
      </c>
      <c r="AU186" s="34" t="e">
        <f t="shared" si="727"/>
        <v>#VALUE!</v>
      </c>
      <c r="AV186" s="35" t="str">
        <f t="shared" si="728"/>
        <v xml:space="preserve"> عربى</v>
      </c>
      <c r="AW186" s="35" t="str">
        <f t="shared" si="729"/>
        <v xml:space="preserve"> رياضيات</v>
      </c>
      <c r="AX186" s="35" t="str">
        <f t="shared" si="730"/>
        <v xml:space="preserve"> دراسات</v>
      </c>
      <c r="AY186" s="35" t="str">
        <f t="shared" si="731"/>
        <v xml:space="preserve"> علوم</v>
      </c>
      <c r="AZ186" s="35" t="str">
        <f t="shared" si="732"/>
        <v xml:space="preserve"> انجليزى</v>
      </c>
      <c r="BA186" s="35" t="str">
        <f t="shared" si="733"/>
        <v xml:space="preserve"> دين</v>
      </c>
      <c r="BB186" s="35" t="str">
        <f t="shared" si="734"/>
        <v xml:space="preserve"> فنى</v>
      </c>
      <c r="BC186" s="35" t="str">
        <f t="shared" si="735"/>
        <v xml:space="preserve"> رياضى</v>
      </c>
      <c r="BD186" s="35" t="str">
        <f t="shared" si="736"/>
        <v xml:space="preserve"> نشاط 1</v>
      </c>
      <c r="BE186" s="35" t="str">
        <f t="shared" si="737"/>
        <v>نشاط 2</v>
      </c>
      <c r="BF186" s="30">
        <f t="shared" si="714"/>
        <v>0</v>
      </c>
    </row>
    <row r="187" spans="1:58" ht="20.100000000000001" customHeight="1" thickBot="1">
      <c r="A187" s="30" t="str">
        <f t="shared" si="715"/>
        <v/>
      </c>
      <c r="B187" s="31"/>
      <c r="C187" s="30" t="str">
        <f t="shared" si="738"/>
        <v/>
      </c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U187" s="30" t="str">
        <f t="shared" si="716"/>
        <v/>
      </c>
      <c r="V187" s="31" t="str">
        <f t="shared" si="717"/>
        <v/>
      </c>
      <c r="W187" s="30" t="str">
        <f t="shared" si="717"/>
        <v/>
      </c>
      <c r="X187" s="30" t="str">
        <f t="shared" si="717"/>
        <v/>
      </c>
      <c r="Y187" s="1" t="str">
        <f t="shared" si="701"/>
        <v/>
      </c>
      <c r="Z187" s="30" t="str">
        <f t="shared" si="702"/>
        <v/>
      </c>
      <c r="AA187" s="32" t="str">
        <f t="shared" si="718"/>
        <v/>
      </c>
      <c r="AB187" s="30" t="str">
        <f t="shared" si="680"/>
        <v/>
      </c>
      <c r="AC187" s="33" t="str">
        <f t="shared" si="719"/>
        <v/>
      </c>
      <c r="AD187" s="30" t="str">
        <f t="shared" si="810"/>
        <v/>
      </c>
      <c r="AE187" s="33" t="str">
        <f t="shared" si="719"/>
        <v/>
      </c>
      <c r="AF187" s="30" t="str">
        <f t="shared" si="703"/>
        <v/>
      </c>
      <c r="AG187" s="33" t="str">
        <f t="shared" ref="AG187" si="989">IF(AF187="","",IF(AF187="غ","غ",IF(AF187="صفر","دون المستوى",IF(AF187=0,"",IF(AF187&gt;=35,"ممتاز",IF(AF187&gt;=30,"جيد جداً",IF(AF187&gt;=26,"جيد",IF(AF187&gt;=20,"مقبول",IF(AF187&lt;20,"دون المستوى")))))))))</f>
        <v/>
      </c>
      <c r="AH187" s="30" t="str">
        <f t="shared" si="893"/>
        <v/>
      </c>
      <c r="AI187" s="32" t="str">
        <f t="shared" si="721"/>
        <v/>
      </c>
      <c r="AJ187" s="30" t="str">
        <f t="shared" si="805"/>
        <v/>
      </c>
      <c r="AK187" s="32" t="str">
        <f t="shared" ref="AK187" si="990">IF(AJ187="","",IF(AJ187="غ","غ",IF(AJ187="صفر","دون المستوى",IF(AJ187=0,"",IF(AJ187&gt;=17,"ممتاز",IF(AJ187&gt;=13,"جيد جداً",IF(AJ187&gt;=11,"جيد",IF(AJ187&gt;=10,"مقبول",IF(AJ187&lt;10,"دون المستوى")))))))))</f>
        <v/>
      </c>
      <c r="AL187" s="30" t="str">
        <f t="shared" si="975"/>
        <v/>
      </c>
      <c r="AM187" s="32" t="str">
        <f t="shared" ref="AM187" si="991">IF(AL187="","",IF(AL187="غ","غ",IF(AL187="صفر","دون المستوى",IF(AL187=0,"",IF(AL187&gt;=17,"ممتاز",IF(AL187&gt;=13,"جيد جداً",IF(AL187&gt;=11,"جيد",IF(AL187&gt;=10,"مقبول",IF(AL187&lt;10,"دون المستوى")))))))))</f>
        <v/>
      </c>
      <c r="AN187" s="30" t="str">
        <f t="shared" si="708"/>
        <v/>
      </c>
      <c r="AO187" s="32" t="str">
        <f t="shared" ref="AO187" si="992">IF(AN187="","",IF(AN187="غ","غ",IF(AN187="صفر","دون المستوى",IF(AN187=0,"",IF(AN187&gt;=17,"ممتاز",IF(AN187&gt;=13,"جيد جداً",IF(AN187&gt;=11,"جيد",IF(AN187&gt;=10,"مقبول",IF(AN187&lt;10,"دون المستوى")))))))))</f>
        <v/>
      </c>
      <c r="AP187" s="2" t="str">
        <f t="shared" si="725"/>
        <v/>
      </c>
      <c r="AQ187" s="2" t="str">
        <f t="shared" si="710"/>
        <v/>
      </c>
      <c r="AR187" s="30" t="str">
        <f t="shared" si="711"/>
        <v/>
      </c>
      <c r="AS187" s="33" t="str">
        <f t="shared" ref="AS187" si="993">IF(AR187="","",IF(AR187="غ","غ",IF(AR187="صفر","دون المستوى",IF(AR187=0,"",IF(AR187&gt;=35,"ممتاز",IF(AR187&gt;=30,"جيد جداً",IF(AR187&gt;=26,"جيد",IF(AR187&gt;=20,"مقبول",IF(AR187&lt;20,"دون المستوى")))))))))</f>
        <v/>
      </c>
      <c r="AT187" s="18" t="str">
        <f t="shared" si="713"/>
        <v xml:space="preserve">  له دور ثان فى </v>
      </c>
      <c r="AU187" s="34" t="e">
        <f t="shared" si="727"/>
        <v>#VALUE!</v>
      </c>
      <c r="AV187" s="35" t="str">
        <f t="shared" si="728"/>
        <v xml:space="preserve"> عربى</v>
      </c>
      <c r="AW187" s="35" t="str">
        <f t="shared" si="729"/>
        <v xml:space="preserve"> رياضيات</v>
      </c>
      <c r="AX187" s="35" t="str">
        <f t="shared" si="730"/>
        <v xml:space="preserve"> دراسات</v>
      </c>
      <c r="AY187" s="35" t="str">
        <f t="shared" si="731"/>
        <v xml:space="preserve"> علوم</v>
      </c>
      <c r="AZ187" s="35" t="str">
        <f t="shared" si="732"/>
        <v xml:space="preserve"> انجليزى</v>
      </c>
      <c r="BA187" s="35" t="str">
        <f t="shared" si="733"/>
        <v xml:space="preserve"> دين</v>
      </c>
      <c r="BB187" s="35" t="str">
        <f t="shared" si="734"/>
        <v xml:space="preserve"> فنى</v>
      </c>
      <c r="BC187" s="35" t="str">
        <f t="shared" si="735"/>
        <v xml:space="preserve"> رياضى</v>
      </c>
      <c r="BD187" s="35" t="str">
        <f t="shared" si="736"/>
        <v xml:space="preserve"> نشاط 1</v>
      </c>
      <c r="BE187" s="35" t="str">
        <f t="shared" si="737"/>
        <v>نشاط 2</v>
      </c>
      <c r="BF187" s="30">
        <f t="shared" si="714"/>
        <v>0</v>
      </c>
    </row>
    <row r="188" spans="1:58" ht="20.100000000000001" customHeight="1" thickBot="1">
      <c r="A188" s="30" t="str">
        <f t="shared" si="715"/>
        <v/>
      </c>
      <c r="B188" s="31"/>
      <c r="C188" s="30" t="str">
        <f t="shared" si="738"/>
        <v/>
      </c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U188" s="30" t="str">
        <f t="shared" si="716"/>
        <v/>
      </c>
      <c r="V188" s="31" t="str">
        <f t="shared" si="717"/>
        <v/>
      </c>
      <c r="W188" s="30" t="str">
        <f t="shared" si="717"/>
        <v/>
      </c>
      <c r="X188" s="30" t="str">
        <f t="shared" si="717"/>
        <v/>
      </c>
      <c r="Y188" s="1" t="str">
        <f t="shared" si="701"/>
        <v/>
      </c>
      <c r="Z188" s="30" t="str">
        <f t="shared" si="702"/>
        <v/>
      </c>
      <c r="AA188" s="32" t="str">
        <f t="shared" si="718"/>
        <v/>
      </c>
      <c r="AB188" s="30" t="str">
        <f t="shared" si="680"/>
        <v/>
      </c>
      <c r="AC188" s="33" t="str">
        <f t="shared" si="719"/>
        <v/>
      </c>
      <c r="AD188" s="30" t="str">
        <f t="shared" si="810"/>
        <v/>
      </c>
      <c r="AE188" s="33" t="str">
        <f t="shared" si="719"/>
        <v/>
      </c>
      <c r="AF188" s="30" t="str">
        <f t="shared" si="703"/>
        <v/>
      </c>
      <c r="AG188" s="33" t="str">
        <f t="shared" ref="AG188" si="994">IF(AF188="","",IF(AF188="غ","غ",IF(AF188="صفر","دون المستوى",IF(AF188=0,"",IF(AF188&gt;=35,"ممتاز",IF(AF188&gt;=30,"جيد جداً",IF(AF188&gt;=26,"جيد",IF(AF188&gt;=20,"مقبول",IF(AF188&lt;20,"دون المستوى")))))))))</f>
        <v/>
      </c>
      <c r="AH188" s="30" t="str">
        <f t="shared" si="893"/>
        <v/>
      </c>
      <c r="AI188" s="32" t="str">
        <f t="shared" si="721"/>
        <v/>
      </c>
      <c r="AJ188" s="30" t="str">
        <f t="shared" si="805"/>
        <v/>
      </c>
      <c r="AK188" s="32" t="str">
        <f t="shared" ref="AK188" si="995">IF(AJ188="","",IF(AJ188="غ","غ",IF(AJ188="صفر","دون المستوى",IF(AJ188=0,"",IF(AJ188&gt;=17,"ممتاز",IF(AJ188&gt;=13,"جيد جداً",IF(AJ188&gt;=11,"جيد",IF(AJ188&gt;=10,"مقبول",IF(AJ188&lt;10,"دون المستوى")))))))))</f>
        <v/>
      </c>
      <c r="AL188" s="30" t="str">
        <f t="shared" si="975"/>
        <v/>
      </c>
      <c r="AM188" s="32" t="str">
        <f t="shared" ref="AM188" si="996">IF(AL188="","",IF(AL188="غ","غ",IF(AL188="صفر","دون المستوى",IF(AL188=0,"",IF(AL188&gt;=17,"ممتاز",IF(AL188&gt;=13,"جيد جداً",IF(AL188&gt;=11,"جيد",IF(AL188&gt;=10,"مقبول",IF(AL188&lt;10,"دون المستوى")))))))))</f>
        <v/>
      </c>
      <c r="AN188" s="30" t="str">
        <f t="shared" si="708"/>
        <v/>
      </c>
      <c r="AO188" s="32" t="str">
        <f t="shared" ref="AO188" si="997">IF(AN188="","",IF(AN188="غ","غ",IF(AN188="صفر","دون المستوى",IF(AN188=0,"",IF(AN188&gt;=17,"ممتاز",IF(AN188&gt;=13,"جيد جداً",IF(AN188&gt;=11,"جيد",IF(AN188&gt;=10,"مقبول",IF(AN188&lt;10,"دون المستوى")))))))))</f>
        <v/>
      </c>
      <c r="AP188" s="2" t="str">
        <f t="shared" si="725"/>
        <v/>
      </c>
      <c r="AQ188" s="2" t="str">
        <f t="shared" si="710"/>
        <v/>
      </c>
      <c r="AR188" s="30" t="str">
        <f t="shared" si="711"/>
        <v/>
      </c>
      <c r="AS188" s="33" t="str">
        <f t="shared" ref="AS188" si="998">IF(AR188="","",IF(AR188="غ","غ",IF(AR188="صفر","دون المستوى",IF(AR188=0,"",IF(AR188&gt;=35,"ممتاز",IF(AR188&gt;=30,"جيد جداً",IF(AR188&gt;=26,"جيد",IF(AR188&gt;=20,"مقبول",IF(AR188&lt;20,"دون المستوى")))))))))</f>
        <v/>
      </c>
      <c r="AT188" s="18" t="str">
        <f t="shared" si="713"/>
        <v xml:space="preserve">  له دور ثان فى </v>
      </c>
      <c r="AU188" s="34" t="e">
        <f t="shared" si="727"/>
        <v>#VALUE!</v>
      </c>
      <c r="AV188" s="35" t="str">
        <f t="shared" si="728"/>
        <v xml:space="preserve"> عربى</v>
      </c>
      <c r="AW188" s="35" t="str">
        <f t="shared" si="729"/>
        <v xml:space="preserve"> رياضيات</v>
      </c>
      <c r="AX188" s="35" t="str">
        <f t="shared" si="730"/>
        <v xml:space="preserve"> دراسات</v>
      </c>
      <c r="AY188" s="35" t="str">
        <f t="shared" si="731"/>
        <v xml:space="preserve"> علوم</v>
      </c>
      <c r="AZ188" s="35" t="str">
        <f t="shared" si="732"/>
        <v xml:space="preserve"> انجليزى</v>
      </c>
      <c r="BA188" s="35" t="str">
        <f t="shared" si="733"/>
        <v xml:space="preserve"> دين</v>
      </c>
      <c r="BB188" s="35" t="str">
        <f t="shared" si="734"/>
        <v xml:space="preserve"> فنى</v>
      </c>
      <c r="BC188" s="35" t="str">
        <f t="shared" si="735"/>
        <v xml:space="preserve"> رياضى</v>
      </c>
      <c r="BD188" s="35" t="str">
        <f t="shared" si="736"/>
        <v xml:space="preserve"> نشاط 1</v>
      </c>
      <c r="BE188" s="35" t="str">
        <f t="shared" si="737"/>
        <v>نشاط 2</v>
      </c>
      <c r="BF188" s="30">
        <f t="shared" si="714"/>
        <v>0</v>
      </c>
    </row>
    <row r="189" spans="1:58" ht="20.100000000000001" customHeight="1" thickBot="1">
      <c r="A189" s="30" t="str">
        <f t="shared" si="715"/>
        <v/>
      </c>
      <c r="B189" s="31"/>
      <c r="C189" s="30" t="str">
        <f t="shared" si="738"/>
        <v/>
      </c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U189" s="30" t="str">
        <f t="shared" si="716"/>
        <v/>
      </c>
      <c r="V189" s="31" t="str">
        <f t="shared" si="717"/>
        <v/>
      </c>
      <c r="W189" s="30" t="str">
        <f t="shared" si="717"/>
        <v/>
      </c>
      <c r="X189" s="30" t="str">
        <f t="shared" si="717"/>
        <v/>
      </c>
      <c r="Y189" s="1" t="str">
        <f t="shared" si="701"/>
        <v/>
      </c>
      <c r="Z189" s="30" t="str">
        <f t="shared" si="702"/>
        <v/>
      </c>
      <c r="AA189" s="32" t="str">
        <f t="shared" si="718"/>
        <v/>
      </c>
      <c r="AB189" s="30" t="str">
        <f t="shared" si="680"/>
        <v/>
      </c>
      <c r="AC189" s="33" t="str">
        <f t="shared" si="719"/>
        <v/>
      </c>
      <c r="AD189" s="30" t="str">
        <f t="shared" si="810"/>
        <v/>
      </c>
      <c r="AE189" s="33" t="str">
        <f t="shared" si="719"/>
        <v/>
      </c>
      <c r="AF189" s="30" t="str">
        <f t="shared" si="703"/>
        <v/>
      </c>
      <c r="AG189" s="33" t="str">
        <f t="shared" ref="AG189" si="999">IF(AF189="","",IF(AF189="غ","غ",IF(AF189="صفر","دون المستوى",IF(AF189=0,"",IF(AF189&gt;=35,"ممتاز",IF(AF189&gt;=30,"جيد جداً",IF(AF189&gt;=26,"جيد",IF(AF189&gt;=20,"مقبول",IF(AF189&lt;20,"دون المستوى")))))))))</f>
        <v/>
      </c>
      <c r="AH189" s="30" t="str">
        <f t="shared" si="893"/>
        <v/>
      </c>
      <c r="AI189" s="32" t="str">
        <f t="shared" si="721"/>
        <v/>
      </c>
      <c r="AJ189" s="30" t="str">
        <f t="shared" si="805"/>
        <v/>
      </c>
      <c r="AK189" s="32" t="str">
        <f t="shared" ref="AK189" si="1000">IF(AJ189="","",IF(AJ189="غ","غ",IF(AJ189="صفر","دون المستوى",IF(AJ189=0,"",IF(AJ189&gt;=17,"ممتاز",IF(AJ189&gt;=13,"جيد جداً",IF(AJ189&gt;=11,"جيد",IF(AJ189&gt;=10,"مقبول",IF(AJ189&lt;10,"دون المستوى")))))))))</f>
        <v/>
      </c>
      <c r="AL189" s="30" t="str">
        <f t="shared" si="975"/>
        <v/>
      </c>
      <c r="AM189" s="32" t="str">
        <f t="shared" ref="AM189" si="1001">IF(AL189="","",IF(AL189="غ","غ",IF(AL189="صفر","دون المستوى",IF(AL189=0,"",IF(AL189&gt;=17,"ممتاز",IF(AL189&gt;=13,"جيد جداً",IF(AL189&gt;=11,"جيد",IF(AL189&gt;=10,"مقبول",IF(AL189&lt;10,"دون المستوى")))))))))</f>
        <v/>
      </c>
      <c r="AN189" s="30" t="str">
        <f t="shared" si="708"/>
        <v/>
      </c>
      <c r="AO189" s="32" t="str">
        <f t="shared" ref="AO189" si="1002">IF(AN189="","",IF(AN189="غ","غ",IF(AN189="صفر","دون المستوى",IF(AN189=0,"",IF(AN189&gt;=17,"ممتاز",IF(AN189&gt;=13,"جيد جداً",IF(AN189&gt;=11,"جيد",IF(AN189&gt;=10,"مقبول",IF(AN189&lt;10,"دون المستوى")))))))))</f>
        <v/>
      </c>
      <c r="AP189" s="2" t="str">
        <f t="shared" si="725"/>
        <v/>
      </c>
      <c r="AQ189" s="2" t="str">
        <f t="shared" si="710"/>
        <v/>
      </c>
      <c r="AR189" s="30" t="str">
        <f t="shared" si="711"/>
        <v/>
      </c>
      <c r="AS189" s="33" t="str">
        <f t="shared" ref="AS189" si="1003">IF(AR189="","",IF(AR189="غ","غ",IF(AR189="صفر","دون المستوى",IF(AR189=0,"",IF(AR189&gt;=35,"ممتاز",IF(AR189&gt;=30,"جيد جداً",IF(AR189&gt;=26,"جيد",IF(AR189&gt;=20,"مقبول",IF(AR189&lt;20,"دون المستوى")))))))))</f>
        <v/>
      </c>
      <c r="AT189" s="18" t="str">
        <f t="shared" si="713"/>
        <v xml:space="preserve">  له دور ثان فى </v>
      </c>
      <c r="AU189" s="34" t="e">
        <f t="shared" si="727"/>
        <v>#VALUE!</v>
      </c>
      <c r="AV189" s="35" t="str">
        <f t="shared" si="728"/>
        <v xml:space="preserve"> عربى</v>
      </c>
      <c r="AW189" s="35" t="str">
        <f t="shared" si="729"/>
        <v xml:space="preserve"> رياضيات</v>
      </c>
      <c r="AX189" s="35" t="str">
        <f t="shared" si="730"/>
        <v xml:space="preserve"> دراسات</v>
      </c>
      <c r="AY189" s="35" t="str">
        <f t="shared" si="731"/>
        <v xml:space="preserve"> علوم</v>
      </c>
      <c r="AZ189" s="35" t="str">
        <f t="shared" si="732"/>
        <v xml:space="preserve"> انجليزى</v>
      </c>
      <c r="BA189" s="35" t="str">
        <f t="shared" si="733"/>
        <v xml:space="preserve"> دين</v>
      </c>
      <c r="BB189" s="35" t="str">
        <f t="shared" si="734"/>
        <v xml:space="preserve"> فنى</v>
      </c>
      <c r="BC189" s="35" t="str">
        <f t="shared" si="735"/>
        <v xml:space="preserve"> رياضى</v>
      </c>
      <c r="BD189" s="35" t="str">
        <f t="shared" si="736"/>
        <v xml:space="preserve"> نشاط 1</v>
      </c>
      <c r="BE189" s="35" t="str">
        <f t="shared" si="737"/>
        <v>نشاط 2</v>
      </c>
      <c r="BF189" s="30">
        <f t="shared" si="714"/>
        <v>0</v>
      </c>
    </row>
    <row r="190" spans="1:58" ht="20.100000000000001" customHeight="1" thickBot="1">
      <c r="A190" s="30" t="str">
        <f t="shared" si="715"/>
        <v/>
      </c>
      <c r="B190" s="31"/>
      <c r="C190" s="30" t="str">
        <f t="shared" si="738"/>
        <v/>
      </c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U190" s="30" t="str">
        <f t="shared" si="716"/>
        <v/>
      </c>
      <c r="V190" s="31" t="str">
        <f t="shared" si="717"/>
        <v/>
      </c>
      <c r="W190" s="30" t="str">
        <f t="shared" si="717"/>
        <v/>
      </c>
      <c r="X190" s="30" t="str">
        <f t="shared" si="717"/>
        <v/>
      </c>
      <c r="Y190" s="1" t="str">
        <f t="shared" si="701"/>
        <v/>
      </c>
      <c r="Z190" s="30" t="str">
        <f t="shared" si="702"/>
        <v/>
      </c>
      <c r="AA190" s="32" t="str">
        <f t="shared" si="718"/>
        <v/>
      </c>
      <c r="AB190" s="30" t="str">
        <f t="shared" si="680"/>
        <v/>
      </c>
      <c r="AC190" s="33" t="str">
        <f t="shared" si="719"/>
        <v/>
      </c>
      <c r="AD190" s="30" t="str">
        <f t="shared" si="810"/>
        <v/>
      </c>
      <c r="AE190" s="33" t="str">
        <f t="shared" si="719"/>
        <v/>
      </c>
      <c r="AF190" s="30" t="str">
        <f t="shared" si="703"/>
        <v/>
      </c>
      <c r="AG190" s="33" t="str">
        <f t="shared" ref="AG190" si="1004">IF(AF190="","",IF(AF190="غ","غ",IF(AF190="صفر","دون المستوى",IF(AF190=0,"",IF(AF190&gt;=35,"ممتاز",IF(AF190&gt;=30,"جيد جداً",IF(AF190&gt;=26,"جيد",IF(AF190&gt;=20,"مقبول",IF(AF190&lt;20,"دون المستوى")))))))))</f>
        <v/>
      </c>
      <c r="AH190" s="30" t="str">
        <f t="shared" si="893"/>
        <v/>
      </c>
      <c r="AI190" s="32" t="str">
        <f t="shared" si="721"/>
        <v/>
      </c>
      <c r="AJ190" s="30" t="str">
        <f t="shared" si="805"/>
        <v/>
      </c>
      <c r="AK190" s="32" t="str">
        <f t="shared" ref="AK190" si="1005">IF(AJ190="","",IF(AJ190="غ","غ",IF(AJ190="صفر","دون المستوى",IF(AJ190=0,"",IF(AJ190&gt;=17,"ممتاز",IF(AJ190&gt;=13,"جيد جداً",IF(AJ190&gt;=11,"جيد",IF(AJ190&gt;=10,"مقبول",IF(AJ190&lt;10,"دون المستوى")))))))))</f>
        <v/>
      </c>
      <c r="AL190" s="30" t="str">
        <f t="shared" si="975"/>
        <v/>
      </c>
      <c r="AM190" s="32" t="str">
        <f t="shared" ref="AM190" si="1006">IF(AL190="","",IF(AL190="غ","غ",IF(AL190="صفر","دون المستوى",IF(AL190=0,"",IF(AL190&gt;=17,"ممتاز",IF(AL190&gt;=13,"جيد جداً",IF(AL190&gt;=11,"جيد",IF(AL190&gt;=10,"مقبول",IF(AL190&lt;10,"دون المستوى")))))))))</f>
        <v/>
      </c>
      <c r="AN190" s="30" t="str">
        <f t="shared" si="708"/>
        <v/>
      </c>
      <c r="AO190" s="32" t="str">
        <f t="shared" ref="AO190" si="1007">IF(AN190="","",IF(AN190="غ","غ",IF(AN190="صفر","دون المستوى",IF(AN190=0,"",IF(AN190&gt;=17,"ممتاز",IF(AN190&gt;=13,"جيد جداً",IF(AN190&gt;=11,"جيد",IF(AN190&gt;=10,"مقبول",IF(AN190&lt;10,"دون المستوى")))))))))</f>
        <v/>
      </c>
      <c r="AP190" s="2" t="str">
        <f t="shared" si="725"/>
        <v/>
      </c>
      <c r="AQ190" s="2" t="str">
        <f t="shared" si="710"/>
        <v/>
      </c>
      <c r="AR190" s="30" t="str">
        <f t="shared" si="711"/>
        <v/>
      </c>
      <c r="AS190" s="33" t="str">
        <f t="shared" ref="AS190" si="1008">IF(AR190="","",IF(AR190="غ","غ",IF(AR190="صفر","دون المستوى",IF(AR190=0,"",IF(AR190&gt;=35,"ممتاز",IF(AR190&gt;=30,"جيد جداً",IF(AR190&gt;=26,"جيد",IF(AR190&gt;=20,"مقبول",IF(AR190&lt;20,"دون المستوى")))))))))</f>
        <v/>
      </c>
      <c r="AT190" s="18" t="str">
        <f t="shared" si="713"/>
        <v xml:space="preserve">  له دور ثان فى </v>
      </c>
      <c r="AU190" s="34" t="e">
        <f t="shared" si="727"/>
        <v>#VALUE!</v>
      </c>
      <c r="AV190" s="35" t="str">
        <f t="shared" si="728"/>
        <v xml:space="preserve"> عربى</v>
      </c>
      <c r="AW190" s="35" t="str">
        <f t="shared" si="729"/>
        <v xml:space="preserve"> رياضيات</v>
      </c>
      <c r="AX190" s="35" t="str">
        <f t="shared" si="730"/>
        <v xml:space="preserve"> دراسات</v>
      </c>
      <c r="AY190" s="35" t="str">
        <f t="shared" si="731"/>
        <v xml:space="preserve"> علوم</v>
      </c>
      <c r="AZ190" s="35" t="str">
        <f t="shared" si="732"/>
        <v xml:space="preserve"> انجليزى</v>
      </c>
      <c r="BA190" s="35" t="str">
        <f t="shared" si="733"/>
        <v xml:space="preserve"> دين</v>
      </c>
      <c r="BB190" s="35" t="str">
        <f t="shared" si="734"/>
        <v xml:space="preserve"> فنى</v>
      </c>
      <c r="BC190" s="35" t="str">
        <f t="shared" si="735"/>
        <v xml:space="preserve"> رياضى</v>
      </c>
      <c r="BD190" s="35" t="str">
        <f t="shared" si="736"/>
        <v xml:space="preserve"> نشاط 1</v>
      </c>
      <c r="BE190" s="35" t="str">
        <f t="shared" si="737"/>
        <v>نشاط 2</v>
      </c>
      <c r="BF190" s="30">
        <f t="shared" si="714"/>
        <v>0</v>
      </c>
    </row>
    <row r="191" spans="1:58" ht="20.100000000000001" customHeight="1" thickBot="1">
      <c r="A191" s="30" t="str">
        <f t="shared" si="715"/>
        <v/>
      </c>
      <c r="B191" s="31"/>
      <c r="C191" s="30" t="str">
        <f t="shared" si="738"/>
        <v/>
      </c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U191" s="30" t="str">
        <f t="shared" si="716"/>
        <v/>
      </c>
      <c r="V191" s="31" t="str">
        <f t="shared" si="717"/>
        <v/>
      </c>
      <c r="W191" s="30" t="str">
        <f t="shared" si="717"/>
        <v/>
      </c>
      <c r="X191" s="30" t="str">
        <f t="shared" si="717"/>
        <v/>
      </c>
      <c r="Y191" s="1" t="str">
        <f t="shared" si="701"/>
        <v/>
      </c>
      <c r="Z191" s="30" t="str">
        <f t="shared" si="702"/>
        <v/>
      </c>
      <c r="AA191" s="32" t="str">
        <f t="shared" si="718"/>
        <v/>
      </c>
      <c r="AB191" s="30" t="str">
        <f t="shared" si="680"/>
        <v/>
      </c>
      <c r="AC191" s="33" t="str">
        <f t="shared" si="719"/>
        <v/>
      </c>
      <c r="AD191" s="30" t="str">
        <f t="shared" si="810"/>
        <v/>
      </c>
      <c r="AE191" s="33" t="str">
        <f t="shared" si="719"/>
        <v/>
      </c>
      <c r="AF191" s="30" t="str">
        <f t="shared" si="703"/>
        <v/>
      </c>
      <c r="AG191" s="33" t="str">
        <f t="shared" ref="AG191" si="1009">IF(AF191="","",IF(AF191="غ","غ",IF(AF191="صفر","دون المستوى",IF(AF191=0,"",IF(AF191&gt;=35,"ممتاز",IF(AF191&gt;=30,"جيد جداً",IF(AF191&gt;=26,"جيد",IF(AF191&gt;=20,"مقبول",IF(AF191&lt;20,"دون المستوى")))))))))</f>
        <v/>
      </c>
      <c r="AH191" s="30" t="str">
        <f t="shared" si="893"/>
        <v/>
      </c>
      <c r="AI191" s="32" t="str">
        <f t="shared" si="721"/>
        <v/>
      </c>
      <c r="AJ191" s="30" t="str">
        <f t="shared" si="805"/>
        <v/>
      </c>
      <c r="AK191" s="32" t="str">
        <f t="shared" ref="AK191" si="1010">IF(AJ191="","",IF(AJ191="غ","غ",IF(AJ191="صفر","دون المستوى",IF(AJ191=0,"",IF(AJ191&gt;=17,"ممتاز",IF(AJ191&gt;=13,"جيد جداً",IF(AJ191&gt;=11,"جيد",IF(AJ191&gt;=10,"مقبول",IF(AJ191&lt;10,"دون المستوى")))))))))</f>
        <v/>
      </c>
      <c r="AL191" s="30" t="str">
        <f t="shared" si="975"/>
        <v/>
      </c>
      <c r="AM191" s="32" t="str">
        <f t="shared" ref="AM191" si="1011">IF(AL191="","",IF(AL191="غ","غ",IF(AL191="صفر","دون المستوى",IF(AL191=0,"",IF(AL191&gt;=17,"ممتاز",IF(AL191&gt;=13,"جيد جداً",IF(AL191&gt;=11,"جيد",IF(AL191&gt;=10,"مقبول",IF(AL191&lt;10,"دون المستوى")))))))))</f>
        <v/>
      </c>
      <c r="AN191" s="30" t="str">
        <f t="shared" si="708"/>
        <v/>
      </c>
      <c r="AO191" s="32" t="str">
        <f t="shared" ref="AO191" si="1012">IF(AN191="","",IF(AN191="غ","غ",IF(AN191="صفر","دون المستوى",IF(AN191=0,"",IF(AN191&gt;=17,"ممتاز",IF(AN191&gt;=13,"جيد جداً",IF(AN191&gt;=11,"جيد",IF(AN191&gt;=10,"مقبول",IF(AN191&lt;10,"دون المستوى")))))))))</f>
        <v/>
      </c>
      <c r="AP191" s="2" t="str">
        <f t="shared" si="725"/>
        <v/>
      </c>
      <c r="AQ191" s="2" t="str">
        <f t="shared" si="710"/>
        <v/>
      </c>
      <c r="AR191" s="30" t="str">
        <f t="shared" si="711"/>
        <v/>
      </c>
      <c r="AS191" s="33" t="str">
        <f t="shared" ref="AS191" si="1013">IF(AR191="","",IF(AR191="غ","غ",IF(AR191="صفر","دون المستوى",IF(AR191=0,"",IF(AR191&gt;=35,"ممتاز",IF(AR191&gt;=30,"جيد جداً",IF(AR191&gt;=26,"جيد",IF(AR191&gt;=20,"مقبول",IF(AR191&lt;20,"دون المستوى")))))))))</f>
        <v/>
      </c>
      <c r="AT191" s="18" t="str">
        <f t="shared" si="713"/>
        <v xml:space="preserve">  له دور ثان فى </v>
      </c>
      <c r="AU191" s="34" t="e">
        <f t="shared" si="727"/>
        <v>#VALUE!</v>
      </c>
      <c r="AV191" s="35" t="str">
        <f t="shared" si="728"/>
        <v xml:space="preserve"> عربى</v>
      </c>
      <c r="AW191" s="35" t="str">
        <f t="shared" si="729"/>
        <v xml:space="preserve"> رياضيات</v>
      </c>
      <c r="AX191" s="35" t="str">
        <f t="shared" si="730"/>
        <v xml:space="preserve"> دراسات</v>
      </c>
      <c r="AY191" s="35" t="str">
        <f t="shared" si="731"/>
        <v xml:space="preserve"> علوم</v>
      </c>
      <c r="AZ191" s="35" t="str">
        <f t="shared" si="732"/>
        <v xml:space="preserve"> انجليزى</v>
      </c>
      <c r="BA191" s="35" t="str">
        <f t="shared" si="733"/>
        <v xml:space="preserve"> دين</v>
      </c>
      <c r="BB191" s="35" t="str">
        <f t="shared" si="734"/>
        <v xml:space="preserve"> فنى</v>
      </c>
      <c r="BC191" s="35" t="str">
        <f t="shared" si="735"/>
        <v xml:space="preserve"> رياضى</v>
      </c>
      <c r="BD191" s="35" t="str">
        <f t="shared" si="736"/>
        <v xml:space="preserve"> نشاط 1</v>
      </c>
      <c r="BE191" s="35" t="str">
        <f t="shared" si="737"/>
        <v>نشاط 2</v>
      </c>
      <c r="BF191" s="30">
        <f t="shared" si="714"/>
        <v>0</v>
      </c>
    </row>
    <row r="192" spans="1:58" ht="20.100000000000001" customHeight="1" thickBot="1">
      <c r="A192" s="30" t="str">
        <f t="shared" si="715"/>
        <v/>
      </c>
      <c r="B192" s="31"/>
      <c r="C192" s="30" t="str">
        <f t="shared" si="738"/>
        <v/>
      </c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U192" s="30" t="str">
        <f t="shared" si="716"/>
        <v/>
      </c>
      <c r="V192" s="31" t="str">
        <f t="shared" si="717"/>
        <v/>
      </c>
      <c r="W192" s="30" t="str">
        <f t="shared" si="717"/>
        <v/>
      </c>
      <c r="X192" s="30" t="str">
        <f t="shared" si="717"/>
        <v/>
      </c>
      <c r="Y192" s="1" t="str">
        <f t="shared" si="701"/>
        <v/>
      </c>
      <c r="Z192" s="30" t="str">
        <f t="shared" si="702"/>
        <v/>
      </c>
      <c r="AA192" s="32" t="str">
        <f t="shared" si="718"/>
        <v/>
      </c>
      <c r="AB192" s="30" t="str">
        <f t="shared" si="680"/>
        <v/>
      </c>
      <c r="AC192" s="33" t="str">
        <f t="shared" si="719"/>
        <v/>
      </c>
      <c r="AD192" s="30" t="str">
        <f t="shared" si="810"/>
        <v/>
      </c>
      <c r="AE192" s="33" t="str">
        <f t="shared" si="719"/>
        <v/>
      </c>
      <c r="AF192" s="30" t="str">
        <f t="shared" si="703"/>
        <v/>
      </c>
      <c r="AG192" s="33" t="str">
        <f t="shared" ref="AG192" si="1014">IF(AF192="","",IF(AF192="غ","غ",IF(AF192="صفر","دون المستوى",IF(AF192=0,"",IF(AF192&gt;=35,"ممتاز",IF(AF192&gt;=30,"جيد جداً",IF(AF192&gt;=26,"جيد",IF(AF192&gt;=20,"مقبول",IF(AF192&lt;20,"دون المستوى")))))))))</f>
        <v/>
      </c>
      <c r="AH192" s="30" t="str">
        <f t="shared" si="893"/>
        <v/>
      </c>
      <c r="AI192" s="32" t="str">
        <f t="shared" si="721"/>
        <v/>
      </c>
      <c r="AJ192" s="30" t="str">
        <f t="shared" si="805"/>
        <v/>
      </c>
      <c r="AK192" s="32" t="str">
        <f t="shared" ref="AK192" si="1015">IF(AJ192="","",IF(AJ192="غ","غ",IF(AJ192="صفر","دون المستوى",IF(AJ192=0,"",IF(AJ192&gt;=17,"ممتاز",IF(AJ192&gt;=13,"جيد جداً",IF(AJ192&gt;=11,"جيد",IF(AJ192&gt;=10,"مقبول",IF(AJ192&lt;10,"دون المستوى")))))))))</f>
        <v/>
      </c>
      <c r="AL192" s="30" t="str">
        <f t="shared" si="975"/>
        <v/>
      </c>
      <c r="AM192" s="32" t="str">
        <f t="shared" ref="AM192" si="1016">IF(AL192="","",IF(AL192="غ","غ",IF(AL192="صفر","دون المستوى",IF(AL192=0,"",IF(AL192&gt;=17,"ممتاز",IF(AL192&gt;=13,"جيد جداً",IF(AL192&gt;=11,"جيد",IF(AL192&gt;=10,"مقبول",IF(AL192&lt;10,"دون المستوى")))))))))</f>
        <v/>
      </c>
      <c r="AN192" s="30" t="str">
        <f t="shared" si="708"/>
        <v/>
      </c>
      <c r="AO192" s="32" t="str">
        <f t="shared" ref="AO192" si="1017">IF(AN192="","",IF(AN192="غ","غ",IF(AN192="صفر","دون المستوى",IF(AN192=0,"",IF(AN192&gt;=17,"ممتاز",IF(AN192&gt;=13,"جيد جداً",IF(AN192&gt;=11,"جيد",IF(AN192&gt;=10,"مقبول",IF(AN192&lt;10,"دون المستوى")))))))))</f>
        <v/>
      </c>
      <c r="AP192" s="2" t="str">
        <f t="shared" si="725"/>
        <v/>
      </c>
      <c r="AQ192" s="2" t="str">
        <f t="shared" si="710"/>
        <v/>
      </c>
      <c r="AR192" s="30" t="str">
        <f t="shared" si="711"/>
        <v/>
      </c>
      <c r="AS192" s="33" t="str">
        <f t="shared" ref="AS192" si="1018">IF(AR192="","",IF(AR192="غ","غ",IF(AR192="صفر","دون المستوى",IF(AR192=0,"",IF(AR192&gt;=35,"ممتاز",IF(AR192&gt;=30,"جيد جداً",IF(AR192&gt;=26,"جيد",IF(AR192&gt;=20,"مقبول",IF(AR192&lt;20,"دون المستوى")))))))))</f>
        <v/>
      </c>
      <c r="AT192" s="18" t="str">
        <f t="shared" si="713"/>
        <v xml:space="preserve">  له دور ثان فى </v>
      </c>
      <c r="AU192" s="34" t="e">
        <f t="shared" si="727"/>
        <v>#VALUE!</v>
      </c>
      <c r="AV192" s="35" t="str">
        <f t="shared" si="728"/>
        <v xml:space="preserve"> عربى</v>
      </c>
      <c r="AW192" s="35" t="str">
        <f t="shared" si="729"/>
        <v xml:space="preserve"> رياضيات</v>
      </c>
      <c r="AX192" s="35" t="str">
        <f t="shared" si="730"/>
        <v xml:space="preserve"> دراسات</v>
      </c>
      <c r="AY192" s="35" t="str">
        <f t="shared" si="731"/>
        <v xml:space="preserve"> علوم</v>
      </c>
      <c r="AZ192" s="35" t="str">
        <f t="shared" si="732"/>
        <v xml:space="preserve"> انجليزى</v>
      </c>
      <c r="BA192" s="35" t="str">
        <f t="shared" si="733"/>
        <v xml:space="preserve"> دين</v>
      </c>
      <c r="BB192" s="35" t="str">
        <f t="shared" si="734"/>
        <v xml:space="preserve"> فنى</v>
      </c>
      <c r="BC192" s="35" t="str">
        <f t="shared" si="735"/>
        <v xml:space="preserve"> رياضى</v>
      </c>
      <c r="BD192" s="35" t="str">
        <f t="shared" si="736"/>
        <v xml:space="preserve"> نشاط 1</v>
      </c>
      <c r="BE192" s="35" t="str">
        <f t="shared" si="737"/>
        <v>نشاط 2</v>
      </c>
      <c r="BF192" s="30">
        <f t="shared" si="714"/>
        <v>0</v>
      </c>
    </row>
    <row r="193" spans="1:58" ht="20.100000000000001" customHeight="1" thickBot="1">
      <c r="A193" s="30" t="str">
        <f t="shared" si="715"/>
        <v/>
      </c>
      <c r="B193" s="31"/>
      <c r="C193" s="30" t="str">
        <f t="shared" si="738"/>
        <v/>
      </c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U193" s="30" t="str">
        <f t="shared" si="716"/>
        <v/>
      </c>
      <c r="V193" s="31" t="str">
        <f t="shared" si="717"/>
        <v/>
      </c>
      <c r="W193" s="30" t="str">
        <f t="shared" si="717"/>
        <v/>
      </c>
      <c r="X193" s="30" t="str">
        <f t="shared" si="717"/>
        <v/>
      </c>
      <c r="Y193" s="1" t="str">
        <f t="shared" si="701"/>
        <v/>
      </c>
      <c r="Z193" s="30" t="str">
        <f t="shared" si="702"/>
        <v/>
      </c>
      <c r="AA193" s="32" t="str">
        <f t="shared" si="718"/>
        <v/>
      </c>
      <c r="AB193" s="30" t="str">
        <f t="shared" si="680"/>
        <v/>
      </c>
      <c r="AC193" s="33" t="str">
        <f t="shared" si="719"/>
        <v/>
      </c>
      <c r="AD193" s="30" t="str">
        <f t="shared" si="810"/>
        <v/>
      </c>
      <c r="AE193" s="33" t="str">
        <f t="shared" si="719"/>
        <v/>
      </c>
      <c r="AF193" s="30" t="str">
        <f t="shared" si="703"/>
        <v/>
      </c>
      <c r="AG193" s="33" t="str">
        <f t="shared" ref="AG193" si="1019">IF(AF193="","",IF(AF193="غ","غ",IF(AF193="صفر","دون المستوى",IF(AF193=0,"",IF(AF193&gt;=35,"ممتاز",IF(AF193&gt;=30,"جيد جداً",IF(AF193&gt;=26,"جيد",IF(AF193&gt;=20,"مقبول",IF(AF193&lt;20,"دون المستوى")))))))))</f>
        <v/>
      </c>
      <c r="AH193" s="30" t="str">
        <f t="shared" si="893"/>
        <v/>
      </c>
      <c r="AI193" s="32" t="str">
        <f t="shared" si="721"/>
        <v/>
      </c>
      <c r="AJ193" s="30" t="str">
        <f t="shared" si="805"/>
        <v/>
      </c>
      <c r="AK193" s="32" t="str">
        <f t="shared" ref="AK193" si="1020">IF(AJ193="","",IF(AJ193="غ","غ",IF(AJ193="صفر","دون المستوى",IF(AJ193=0,"",IF(AJ193&gt;=17,"ممتاز",IF(AJ193&gt;=13,"جيد جداً",IF(AJ193&gt;=11,"جيد",IF(AJ193&gt;=10,"مقبول",IF(AJ193&lt;10,"دون المستوى")))))))))</f>
        <v/>
      </c>
      <c r="AL193" s="30" t="str">
        <f t="shared" si="975"/>
        <v/>
      </c>
      <c r="AM193" s="32" t="str">
        <f t="shared" ref="AM193" si="1021">IF(AL193="","",IF(AL193="غ","غ",IF(AL193="صفر","دون المستوى",IF(AL193=0,"",IF(AL193&gt;=17,"ممتاز",IF(AL193&gt;=13,"جيد جداً",IF(AL193&gt;=11,"جيد",IF(AL193&gt;=10,"مقبول",IF(AL193&lt;10,"دون المستوى")))))))))</f>
        <v/>
      </c>
      <c r="AN193" s="30" t="str">
        <f t="shared" si="708"/>
        <v/>
      </c>
      <c r="AO193" s="32" t="str">
        <f t="shared" ref="AO193" si="1022">IF(AN193="","",IF(AN193="غ","غ",IF(AN193="صفر","دون المستوى",IF(AN193=0,"",IF(AN193&gt;=17,"ممتاز",IF(AN193&gt;=13,"جيد جداً",IF(AN193&gt;=11,"جيد",IF(AN193&gt;=10,"مقبول",IF(AN193&lt;10,"دون المستوى")))))))))</f>
        <v/>
      </c>
      <c r="AP193" s="2" t="str">
        <f t="shared" si="725"/>
        <v/>
      </c>
      <c r="AQ193" s="2" t="str">
        <f t="shared" si="710"/>
        <v/>
      </c>
      <c r="AR193" s="30" t="str">
        <f t="shared" si="711"/>
        <v/>
      </c>
      <c r="AS193" s="33" t="str">
        <f t="shared" ref="AS193" si="1023">IF(AR193="","",IF(AR193="غ","غ",IF(AR193="صفر","دون المستوى",IF(AR193=0,"",IF(AR193&gt;=35,"ممتاز",IF(AR193&gt;=30,"جيد جداً",IF(AR193&gt;=26,"جيد",IF(AR193&gt;=20,"مقبول",IF(AR193&lt;20,"دون المستوى")))))))))</f>
        <v/>
      </c>
      <c r="AT193" s="18" t="str">
        <f t="shared" si="713"/>
        <v xml:space="preserve">  له دور ثان فى </v>
      </c>
      <c r="AU193" s="34" t="e">
        <f t="shared" si="727"/>
        <v>#VALUE!</v>
      </c>
      <c r="AV193" s="35" t="str">
        <f t="shared" si="728"/>
        <v xml:space="preserve"> عربى</v>
      </c>
      <c r="AW193" s="35" t="str">
        <f t="shared" si="729"/>
        <v xml:space="preserve"> رياضيات</v>
      </c>
      <c r="AX193" s="35" t="str">
        <f t="shared" si="730"/>
        <v xml:space="preserve"> دراسات</v>
      </c>
      <c r="AY193" s="35" t="str">
        <f t="shared" si="731"/>
        <v xml:space="preserve"> علوم</v>
      </c>
      <c r="AZ193" s="35" t="str">
        <f t="shared" si="732"/>
        <v xml:space="preserve"> انجليزى</v>
      </c>
      <c r="BA193" s="35" t="str">
        <f t="shared" si="733"/>
        <v xml:space="preserve"> دين</v>
      </c>
      <c r="BB193" s="35" t="str">
        <f t="shared" si="734"/>
        <v xml:space="preserve"> فنى</v>
      </c>
      <c r="BC193" s="35" t="str">
        <f t="shared" si="735"/>
        <v xml:space="preserve"> رياضى</v>
      </c>
      <c r="BD193" s="35" t="str">
        <f t="shared" si="736"/>
        <v xml:space="preserve"> نشاط 1</v>
      </c>
      <c r="BE193" s="35" t="str">
        <f t="shared" si="737"/>
        <v>نشاط 2</v>
      </c>
      <c r="BF193" s="30">
        <f t="shared" si="714"/>
        <v>0</v>
      </c>
    </row>
    <row r="194" spans="1:58" ht="20.100000000000001" customHeight="1" thickBot="1">
      <c r="A194" s="30" t="str">
        <f t="shared" si="715"/>
        <v/>
      </c>
      <c r="B194" s="31"/>
      <c r="C194" s="30" t="str">
        <f t="shared" si="738"/>
        <v/>
      </c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U194" s="30" t="str">
        <f t="shared" si="716"/>
        <v/>
      </c>
      <c r="V194" s="31" t="str">
        <f t="shared" si="717"/>
        <v/>
      </c>
      <c r="W194" s="30" t="str">
        <f t="shared" si="717"/>
        <v/>
      </c>
      <c r="X194" s="30" t="str">
        <f t="shared" si="717"/>
        <v/>
      </c>
      <c r="Y194" s="1" t="str">
        <f t="shared" si="701"/>
        <v/>
      </c>
      <c r="Z194" s="30" t="str">
        <f t="shared" si="702"/>
        <v/>
      </c>
      <c r="AA194" s="32" t="str">
        <f t="shared" si="718"/>
        <v/>
      </c>
      <c r="AB194" s="30" t="str">
        <f t="shared" si="680"/>
        <v/>
      </c>
      <c r="AC194" s="33" t="str">
        <f t="shared" si="719"/>
        <v/>
      </c>
      <c r="AD194" s="30" t="str">
        <f t="shared" si="810"/>
        <v/>
      </c>
      <c r="AE194" s="33" t="str">
        <f t="shared" si="719"/>
        <v/>
      </c>
      <c r="AF194" s="30" t="str">
        <f t="shared" si="703"/>
        <v/>
      </c>
      <c r="AG194" s="33" t="str">
        <f t="shared" ref="AG194" si="1024">IF(AF194="","",IF(AF194="غ","غ",IF(AF194="صفر","دون المستوى",IF(AF194=0,"",IF(AF194&gt;=35,"ممتاز",IF(AF194&gt;=30,"جيد جداً",IF(AF194&gt;=26,"جيد",IF(AF194&gt;=20,"مقبول",IF(AF194&lt;20,"دون المستوى")))))))))</f>
        <v/>
      </c>
      <c r="AH194" s="30" t="str">
        <f t="shared" si="893"/>
        <v/>
      </c>
      <c r="AI194" s="32" t="str">
        <f t="shared" si="721"/>
        <v/>
      </c>
      <c r="AJ194" s="30" t="str">
        <f t="shared" si="805"/>
        <v/>
      </c>
      <c r="AK194" s="32" t="str">
        <f t="shared" ref="AK194" si="1025">IF(AJ194="","",IF(AJ194="غ","غ",IF(AJ194="صفر","دون المستوى",IF(AJ194=0,"",IF(AJ194&gt;=17,"ممتاز",IF(AJ194&gt;=13,"جيد جداً",IF(AJ194&gt;=11,"جيد",IF(AJ194&gt;=10,"مقبول",IF(AJ194&lt;10,"دون المستوى")))))))))</f>
        <v/>
      </c>
      <c r="AL194" s="30" t="str">
        <f t="shared" si="975"/>
        <v/>
      </c>
      <c r="AM194" s="32" t="str">
        <f t="shared" ref="AM194" si="1026">IF(AL194="","",IF(AL194="غ","غ",IF(AL194="صفر","دون المستوى",IF(AL194=0,"",IF(AL194&gt;=17,"ممتاز",IF(AL194&gt;=13,"جيد جداً",IF(AL194&gt;=11,"جيد",IF(AL194&gt;=10,"مقبول",IF(AL194&lt;10,"دون المستوى")))))))))</f>
        <v/>
      </c>
      <c r="AN194" s="30" t="str">
        <f t="shared" si="708"/>
        <v/>
      </c>
      <c r="AO194" s="32" t="str">
        <f t="shared" ref="AO194" si="1027">IF(AN194="","",IF(AN194="غ","غ",IF(AN194="صفر","دون المستوى",IF(AN194=0,"",IF(AN194&gt;=17,"ممتاز",IF(AN194&gt;=13,"جيد جداً",IF(AN194&gt;=11,"جيد",IF(AN194&gt;=10,"مقبول",IF(AN194&lt;10,"دون المستوى")))))))))</f>
        <v/>
      </c>
      <c r="AP194" s="2" t="str">
        <f t="shared" si="725"/>
        <v/>
      </c>
      <c r="AQ194" s="2" t="str">
        <f t="shared" si="710"/>
        <v/>
      </c>
      <c r="AR194" s="30" t="str">
        <f t="shared" si="711"/>
        <v/>
      </c>
      <c r="AS194" s="33" t="str">
        <f t="shared" ref="AS194" si="1028">IF(AR194="","",IF(AR194="غ","غ",IF(AR194="صفر","دون المستوى",IF(AR194=0,"",IF(AR194&gt;=35,"ممتاز",IF(AR194&gt;=30,"جيد جداً",IF(AR194&gt;=26,"جيد",IF(AR194&gt;=20,"مقبول",IF(AR194&lt;20,"دون المستوى")))))))))</f>
        <v/>
      </c>
      <c r="AT194" s="18" t="str">
        <f t="shared" si="713"/>
        <v xml:space="preserve">  له دور ثان فى </v>
      </c>
      <c r="AU194" s="34" t="e">
        <f t="shared" si="727"/>
        <v>#VALUE!</v>
      </c>
      <c r="AV194" s="35" t="str">
        <f t="shared" si="728"/>
        <v xml:space="preserve"> عربى</v>
      </c>
      <c r="AW194" s="35" t="str">
        <f t="shared" si="729"/>
        <v xml:space="preserve"> رياضيات</v>
      </c>
      <c r="AX194" s="35" t="str">
        <f t="shared" si="730"/>
        <v xml:space="preserve"> دراسات</v>
      </c>
      <c r="AY194" s="35" t="str">
        <f t="shared" si="731"/>
        <v xml:space="preserve"> علوم</v>
      </c>
      <c r="AZ194" s="35" t="str">
        <f t="shared" si="732"/>
        <v xml:space="preserve"> انجليزى</v>
      </c>
      <c r="BA194" s="35" t="str">
        <f t="shared" si="733"/>
        <v xml:space="preserve"> دين</v>
      </c>
      <c r="BB194" s="35" t="str">
        <f t="shared" si="734"/>
        <v xml:space="preserve"> فنى</v>
      </c>
      <c r="BC194" s="35" t="str">
        <f t="shared" si="735"/>
        <v xml:space="preserve"> رياضى</v>
      </c>
      <c r="BD194" s="35" t="str">
        <f t="shared" si="736"/>
        <v xml:space="preserve"> نشاط 1</v>
      </c>
      <c r="BE194" s="35" t="str">
        <f t="shared" si="737"/>
        <v>نشاط 2</v>
      </c>
      <c r="BF194" s="30">
        <f t="shared" si="714"/>
        <v>0</v>
      </c>
    </row>
    <row r="195" spans="1:58" ht="20.100000000000001" customHeight="1" thickBot="1">
      <c r="A195" s="30" t="str">
        <f t="shared" si="715"/>
        <v/>
      </c>
      <c r="B195" s="31"/>
      <c r="C195" s="30" t="str">
        <f t="shared" si="738"/>
        <v/>
      </c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U195" s="30" t="str">
        <f t="shared" si="716"/>
        <v/>
      </c>
      <c r="V195" s="31" t="str">
        <f t="shared" si="717"/>
        <v/>
      </c>
      <c r="W195" s="30" t="str">
        <f t="shared" si="717"/>
        <v/>
      </c>
      <c r="X195" s="30" t="str">
        <f t="shared" si="717"/>
        <v/>
      </c>
      <c r="Y195" s="1" t="str">
        <f t="shared" si="701"/>
        <v/>
      </c>
      <c r="Z195" s="30" t="str">
        <f t="shared" si="702"/>
        <v/>
      </c>
      <c r="AA195" s="32" t="str">
        <f t="shared" si="718"/>
        <v/>
      </c>
      <c r="AB195" s="30" t="str">
        <f t="shared" si="680"/>
        <v/>
      </c>
      <c r="AC195" s="33" t="str">
        <f t="shared" si="719"/>
        <v/>
      </c>
      <c r="AD195" s="30" t="str">
        <f t="shared" si="810"/>
        <v/>
      </c>
      <c r="AE195" s="33" t="str">
        <f t="shared" si="719"/>
        <v/>
      </c>
      <c r="AF195" s="30" t="str">
        <f t="shared" si="703"/>
        <v/>
      </c>
      <c r="AG195" s="33" t="str">
        <f t="shared" ref="AG195" si="1029">IF(AF195="","",IF(AF195="غ","غ",IF(AF195="صفر","دون المستوى",IF(AF195=0,"",IF(AF195&gt;=35,"ممتاز",IF(AF195&gt;=30,"جيد جداً",IF(AF195&gt;=26,"جيد",IF(AF195&gt;=20,"مقبول",IF(AF195&lt;20,"دون المستوى")))))))))</f>
        <v/>
      </c>
      <c r="AH195" s="30" t="str">
        <f t="shared" ref="AH195:AH258" si="1030">IF(I195="","",I195)</f>
        <v/>
      </c>
      <c r="AI195" s="32" t="str">
        <f t="shared" si="721"/>
        <v/>
      </c>
      <c r="AJ195" s="30" t="str">
        <f t="shared" si="805"/>
        <v/>
      </c>
      <c r="AK195" s="32" t="str">
        <f t="shared" ref="AK195" si="1031">IF(AJ195="","",IF(AJ195="غ","غ",IF(AJ195="صفر","دون المستوى",IF(AJ195=0,"",IF(AJ195&gt;=17,"ممتاز",IF(AJ195&gt;=13,"جيد جداً",IF(AJ195&gt;=11,"جيد",IF(AJ195&gt;=10,"مقبول",IF(AJ195&lt;10,"دون المستوى")))))))))</f>
        <v/>
      </c>
      <c r="AL195" s="30" t="str">
        <f t="shared" si="975"/>
        <v/>
      </c>
      <c r="AM195" s="32" t="str">
        <f t="shared" ref="AM195" si="1032">IF(AL195="","",IF(AL195="غ","غ",IF(AL195="صفر","دون المستوى",IF(AL195=0,"",IF(AL195&gt;=17,"ممتاز",IF(AL195&gt;=13,"جيد جداً",IF(AL195&gt;=11,"جيد",IF(AL195&gt;=10,"مقبول",IF(AL195&lt;10,"دون المستوى")))))))))</f>
        <v/>
      </c>
      <c r="AN195" s="30" t="str">
        <f t="shared" si="708"/>
        <v/>
      </c>
      <c r="AO195" s="32" t="str">
        <f t="shared" ref="AO195" si="1033">IF(AN195="","",IF(AN195="غ","غ",IF(AN195="صفر","دون المستوى",IF(AN195=0,"",IF(AN195&gt;=17,"ممتاز",IF(AN195&gt;=13,"جيد جداً",IF(AN195&gt;=11,"جيد",IF(AN195&gt;=10,"مقبول",IF(AN195&lt;10,"دون المستوى")))))))))</f>
        <v/>
      </c>
      <c r="AP195" s="2" t="str">
        <f t="shared" si="725"/>
        <v/>
      </c>
      <c r="AQ195" s="2" t="str">
        <f t="shared" si="710"/>
        <v/>
      </c>
      <c r="AR195" s="30" t="str">
        <f t="shared" si="711"/>
        <v/>
      </c>
      <c r="AS195" s="33" t="str">
        <f t="shared" ref="AS195" si="1034">IF(AR195="","",IF(AR195="غ","غ",IF(AR195="صفر","دون المستوى",IF(AR195=0,"",IF(AR195&gt;=35,"ممتاز",IF(AR195&gt;=30,"جيد جداً",IF(AR195&gt;=26,"جيد",IF(AR195&gt;=20,"مقبول",IF(AR195&lt;20,"دون المستوى")))))))))</f>
        <v/>
      </c>
      <c r="AT195" s="18" t="str">
        <f t="shared" si="713"/>
        <v xml:space="preserve">  له دور ثان فى </v>
      </c>
      <c r="AU195" s="34" t="e">
        <f t="shared" si="727"/>
        <v>#VALUE!</v>
      </c>
      <c r="AV195" s="35" t="str">
        <f t="shared" si="728"/>
        <v xml:space="preserve"> عربى</v>
      </c>
      <c r="AW195" s="35" t="str">
        <f t="shared" si="729"/>
        <v xml:space="preserve"> رياضيات</v>
      </c>
      <c r="AX195" s="35" t="str">
        <f t="shared" si="730"/>
        <v xml:space="preserve"> دراسات</v>
      </c>
      <c r="AY195" s="35" t="str">
        <f t="shared" si="731"/>
        <v xml:space="preserve"> علوم</v>
      </c>
      <c r="AZ195" s="35" t="str">
        <f t="shared" si="732"/>
        <v xml:space="preserve"> انجليزى</v>
      </c>
      <c r="BA195" s="35" t="str">
        <f t="shared" si="733"/>
        <v xml:space="preserve"> دين</v>
      </c>
      <c r="BB195" s="35" t="str">
        <f t="shared" si="734"/>
        <v xml:space="preserve"> فنى</v>
      </c>
      <c r="BC195" s="35" t="str">
        <f t="shared" si="735"/>
        <v xml:space="preserve"> رياضى</v>
      </c>
      <c r="BD195" s="35" t="str">
        <f t="shared" si="736"/>
        <v xml:space="preserve"> نشاط 1</v>
      </c>
      <c r="BE195" s="35" t="str">
        <f t="shared" si="737"/>
        <v>نشاط 2</v>
      </c>
      <c r="BF195" s="30">
        <f t="shared" si="714"/>
        <v>0</v>
      </c>
    </row>
    <row r="196" spans="1:58" ht="20.100000000000001" customHeight="1" thickBot="1">
      <c r="A196" s="30" t="str">
        <f t="shared" si="715"/>
        <v/>
      </c>
      <c r="B196" s="31"/>
      <c r="C196" s="30" t="str">
        <f t="shared" si="738"/>
        <v/>
      </c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U196" s="30" t="str">
        <f t="shared" si="716"/>
        <v/>
      </c>
      <c r="V196" s="31" t="str">
        <f t="shared" si="717"/>
        <v/>
      </c>
      <c r="W196" s="30" t="str">
        <f t="shared" si="717"/>
        <v/>
      </c>
      <c r="X196" s="30" t="str">
        <f t="shared" si="717"/>
        <v/>
      </c>
      <c r="Y196" s="1" t="str">
        <f t="shared" si="701"/>
        <v/>
      </c>
      <c r="Z196" s="30" t="str">
        <f t="shared" si="702"/>
        <v/>
      </c>
      <c r="AA196" s="32" t="str">
        <f t="shared" si="718"/>
        <v/>
      </c>
      <c r="AB196" s="30" t="str">
        <f>IF(F196="","",F196)</f>
        <v/>
      </c>
      <c r="AC196" s="33" t="str">
        <f t="shared" si="719"/>
        <v/>
      </c>
      <c r="AD196" s="30" t="str">
        <f t="shared" si="810"/>
        <v/>
      </c>
      <c r="AE196" s="33" t="str">
        <f t="shared" si="719"/>
        <v/>
      </c>
      <c r="AF196" s="30" t="str">
        <f t="shared" si="703"/>
        <v/>
      </c>
      <c r="AG196" s="33" t="str">
        <f t="shared" ref="AG196" si="1035">IF(AF196="","",IF(AF196="غ","غ",IF(AF196="صفر","دون المستوى",IF(AF196=0,"",IF(AF196&gt;=35,"ممتاز",IF(AF196&gt;=30,"جيد جداً",IF(AF196&gt;=26,"جيد",IF(AF196&gt;=20,"مقبول",IF(AF196&lt;20,"دون المستوى")))))))))</f>
        <v/>
      </c>
      <c r="AH196" s="30" t="str">
        <f t="shared" si="1030"/>
        <v/>
      </c>
      <c r="AI196" s="32" t="str">
        <f t="shared" si="721"/>
        <v/>
      </c>
      <c r="AJ196" s="30" t="str">
        <f t="shared" si="805"/>
        <v/>
      </c>
      <c r="AK196" s="32" t="str">
        <f t="shared" ref="AK196" si="1036">IF(AJ196="","",IF(AJ196="غ","غ",IF(AJ196="صفر","دون المستوى",IF(AJ196=0,"",IF(AJ196&gt;=17,"ممتاز",IF(AJ196&gt;=13,"جيد جداً",IF(AJ196&gt;=11,"جيد",IF(AJ196&gt;=10,"مقبول",IF(AJ196&lt;10,"دون المستوى")))))))))</f>
        <v/>
      </c>
      <c r="AL196" s="30" t="str">
        <f t="shared" si="975"/>
        <v/>
      </c>
      <c r="AM196" s="32" t="str">
        <f t="shared" ref="AM196" si="1037">IF(AL196="","",IF(AL196="غ","غ",IF(AL196="صفر","دون المستوى",IF(AL196=0,"",IF(AL196&gt;=17,"ممتاز",IF(AL196&gt;=13,"جيد جداً",IF(AL196&gt;=11,"جيد",IF(AL196&gt;=10,"مقبول",IF(AL196&lt;10,"دون المستوى")))))))))</f>
        <v/>
      </c>
      <c r="AN196" s="30" t="str">
        <f t="shared" si="708"/>
        <v/>
      </c>
      <c r="AO196" s="32" t="str">
        <f t="shared" ref="AO196" si="1038">IF(AN196="","",IF(AN196="غ","غ",IF(AN196="صفر","دون المستوى",IF(AN196=0,"",IF(AN196&gt;=17,"ممتاز",IF(AN196&gt;=13,"جيد جداً",IF(AN196&gt;=11,"جيد",IF(AN196&gt;=10,"مقبول",IF(AN196&lt;10,"دون المستوى")))))))))</f>
        <v/>
      </c>
      <c r="AP196" s="2" t="str">
        <f t="shared" si="725"/>
        <v/>
      </c>
      <c r="AQ196" s="2" t="str">
        <f t="shared" si="710"/>
        <v/>
      </c>
      <c r="AR196" s="30" t="str">
        <f t="shared" si="711"/>
        <v/>
      </c>
      <c r="AS196" s="33" t="str">
        <f t="shared" ref="AS196" si="1039">IF(AR196="","",IF(AR196="غ","غ",IF(AR196="صفر","دون المستوى",IF(AR196=0,"",IF(AR196&gt;=35,"ممتاز",IF(AR196&gt;=30,"جيد جداً",IF(AR196&gt;=26,"جيد",IF(AR196&gt;=20,"مقبول",IF(AR196&lt;20,"دون المستوى")))))))))</f>
        <v/>
      </c>
      <c r="AT196" s="18" t="str">
        <f t="shared" si="713"/>
        <v xml:space="preserve">  له دور ثان فى </v>
      </c>
      <c r="AU196" s="34" t="e">
        <f t="shared" si="727"/>
        <v>#VALUE!</v>
      </c>
      <c r="AV196" s="35" t="str">
        <f t="shared" si="728"/>
        <v xml:space="preserve"> عربى</v>
      </c>
      <c r="AW196" s="35" t="str">
        <f t="shared" si="729"/>
        <v xml:space="preserve"> رياضيات</v>
      </c>
      <c r="AX196" s="35" t="str">
        <f t="shared" si="730"/>
        <v xml:space="preserve"> دراسات</v>
      </c>
      <c r="AY196" s="35" t="str">
        <f t="shared" si="731"/>
        <v xml:space="preserve"> علوم</v>
      </c>
      <c r="AZ196" s="35" t="str">
        <f t="shared" si="732"/>
        <v xml:space="preserve"> انجليزى</v>
      </c>
      <c r="BA196" s="35" t="str">
        <f t="shared" si="733"/>
        <v xml:space="preserve"> دين</v>
      </c>
      <c r="BB196" s="35" t="str">
        <f t="shared" si="734"/>
        <v xml:space="preserve"> فنى</v>
      </c>
      <c r="BC196" s="35" t="str">
        <f t="shared" si="735"/>
        <v xml:space="preserve"> رياضى</v>
      </c>
      <c r="BD196" s="35" t="str">
        <f t="shared" si="736"/>
        <v xml:space="preserve"> نشاط 1</v>
      </c>
      <c r="BE196" s="35" t="str">
        <f t="shared" si="737"/>
        <v>نشاط 2</v>
      </c>
      <c r="BF196" s="30">
        <f t="shared" si="714"/>
        <v>0</v>
      </c>
    </row>
    <row r="197" spans="1:58" ht="20.100000000000001" customHeight="1" thickBot="1">
      <c r="A197" s="30" t="str">
        <f t="shared" si="715"/>
        <v/>
      </c>
      <c r="B197" s="31"/>
      <c r="C197" s="30" t="str">
        <f t="shared" si="738"/>
        <v/>
      </c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U197" s="30" t="str">
        <f t="shared" si="716"/>
        <v/>
      </c>
      <c r="V197" s="31" t="str">
        <f t="shared" si="717"/>
        <v/>
      </c>
      <c r="W197" s="30" t="str">
        <f t="shared" si="717"/>
        <v/>
      </c>
      <c r="X197" s="30" t="str">
        <f t="shared" si="717"/>
        <v/>
      </c>
      <c r="Y197" s="1" t="str">
        <f t="shared" si="701"/>
        <v/>
      </c>
      <c r="Z197" s="30" t="str">
        <f t="shared" si="702"/>
        <v/>
      </c>
      <c r="AA197" s="32" t="str">
        <f t="shared" si="718"/>
        <v/>
      </c>
      <c r="AB197" s="30" t="str">
        <f>IF(F197="","",F197)</f>
        <v/>
      </c>
      <c r="AC197" s="33" t="str">
        <f t="shared" si="719"/>
        <v/>
      </c>
      <c r="AD197" s="30" t="str">
        <f t="shared" si="810"/>
        <v/>
      </c>
      <c r="AE197" s="33" t="str">
        <f t="shared" si="719"/>
        <v/>
      </c>
      <c r="AF197" s="30" t="str">
        <f t="shared" si="703"/>
        <v/>
      </c>
      <c r="AG197" s="33" t="str">
        <f t="shared" ref="AG197" si="1040">IF(AF197="","",IF(AF197="غ","غ",IF(AF197="صفر","دون المستوى",IF(AF197=0,"",IF(AF197&gt;=35,"ممتاز",IF(AF197&gt;=30,"جيد جداً",IF(AF197&gt;=26,"جيد",IF(AF197&gt;=20,"مقبول",IF(AF197&lt;20,"دون المستوى")))))))))</f>
        <v/>
      </c>
      <c r="AH197" s="30" t="str">
        <f t="shared" si="1030"/>
        <v/>
      </c>
      <c r="AI197" s="32" t="str">
        <f t="shared" si="721"/>
        <v/>
      </c>
      <c r="AJ197" s="30" t="str">
        <f t="shared" si="805"/>
        <v/>
      </c>
      <c r="AK197" s="32" t="str">
        <f t="shared" ref="AK197" si="1041">IF(AJ197="","",IF(AJ197="غ","غ",IF(AJ197="صفر","دون المستوى",IF(AJ197=0,"",IF(AJ197&gt;=17,"ممتاز",IF(AJ197&gt;=13,"جيد جداً",IF(AJ197&gt;=11,"جيد",IF(AJ197&gt;=10,"مقبول",IF(AJ197&lt;10,"دون المستوى")))))))))</f>
        <v/>
      </c>
      <c r="AL197" s="30" t="str">
        <f t="shared" si="975"/>
        <v/>
      </c>
      <c r="AM197" s="32" t="str">
        <f t="shared" ref="AM197" si="1042">IF(AL197="","",IF(AL197="غ","غ",IF(AL197="صفر","دون المستوى",IF(AL197=0,"",IF(AL197&gt;=17,"ممتاز",IF(AL197&gt;=13,"جيد جداً",IF(AL197&gt;=11,"جيد",IF(AL197&gt;=10,"مقبول",IF(AL197&lt;10,"دون المستوى")))))))))</f>
        <v/>
      </c>
      <c r="AN197" s="30" t="str">
        <f t="shared" si="708"/>
        <v/>
      </c>
      <c r="AO197" s="32" t="str">
        <f t="shared" ref="AO197" si="1043">IF(AN197="","",IF(AN197="غ","غ",IF(AN197="صفر","دون المستوى",IF(AN197=0,"",IF(AN197&gt;=17,"ممتاز",IF(AN197&gt;=13,"جيد جداً",IF(AN197&gt;=11,"جيد",IF(AN197&gt;=10,"مقبول",IF(AN197&lt;10,"دون المستوى")))))))))</f>
        <v/>
      </c>
      <c r="AP197" s="2" t="str">
        <f t="shared" si="725"/>
        <v/>
      </c>
      <c r="AQ197" s="2" t="str">
        <f t="shared" si="710"/>
        <v/>
      </c>
      <c r="AR197" s="30" t="str">
        <f t="shared" si="711"/>
        <v/>
      </c>
      <c r="AS197" s="33" t="str">
        <f t="shared" ref="AS197" si="1044">IF(AR197="","",IF(AR197="غ","غ",IF(AR197="صفر","دون المستوى",IF(AR197=0,"",IF(AR197&gt;=35,"ممتاز",IF(AR197&gt;=30,"جيد جداً",IF(AR197&gt;=26,"جيد",IF(AR197&gt;=20,"مقبول",IF(AR197&lt;20,"دون المستوى")))))))))</f>
        <v/>
      </c>
      <c r="AT197" s="18" t="str">
        <f t="shared" si="713"/>
        <v xml:space="preserve">  له دور ثان فى </v>
      </c>
      <c r="AU197" s="34" t="e">
        <f t="shared" si="727"/>
        <v>#VALUE!</v>
      </c>
      <c r="AV197" s="35" t="str">
        <f t="shared" si="728"/>
        <v xml:space="preserve"> عربى</v>
      </c>
      <c r="AW197" s="35" t="str">
        <f t="shared" si="729"/>
        <v xml:space="preserve"> رياضيات</v>
      </c>
      <c r="AX197" s="35" t="str">
        <f t="shared" si="730"/>
        <v xml:space="preserve"> دراسات</v>
      </c>
      <c r="AY197" s="35" t="str">
        <f t="shared" si="731"/>
        <v xml:space="preserve"> علوم</v>
      </c>
      <c r="AZ197" s="35" t="str">
        <f t="shared" si="732"/>
        <v xml:space="preserve"> انجليزى</v>
      </c>
      <c r="BA197" s="35" t="str">
        <f t="shared" si="733"/>
        <v xml:space="preserve"> دين</v>
      </c>
      <c r="BB197" s="35" t="str">
        <f t="shared" si="734"/>
        <v xml:space="preserve"> فنى</v>
      </c>
      <c r="BC197" s="35" t="str">
        <f t="shared" si="735"/>
        <v xml:space="preserve"> رياضى</v>
      </c>
      <c r="BD197" s="35" t="str">
        <f t="shared" si="736"/>
        <v xml:space="preserve"> نشاط 1</v>
      </c>
      <c r="BE197" s="35" t="str">
        <f t="shared" si="737"/>
        <v>نشاط 2</v>
      </c>
      <c r="BF197" s="30">
        <f t="shared" si="714"/>
        <v>0</v>
      </c>
    </row>
    <row r="198" spans="1:58" ht="20.100000000000001" customHeight="1" thickBot="1">
      <c r="A198" s="30" t="str">
        <f t="shared" si="715"/>
        <v/>
      </c>
      <c r="B198" s="31"/>
      <c r="C198" s="30" t="str">
        <f t="shared" si="738"/>
        <v/>
      </c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U198" s="30" t="str">
        <f t="shared" si="716"/>
        <v/>
      </c>
      <c r="V198" s="31" t="str">
        <f t="shared" si="717"/>
        <v/>
      </c>
      <c r="W198" s="30" t="str">
        <f t="shared" si="717"/>
        <v/>
      </c>
      <c r="X198" s="30" t="str">
        <f t="shared" si="717"/>
        <v/>
      </c>
      <c r="Y198" s="1" t="str">
        <f t="shared" si="701"/>
        <v/>
      </c>
      <c r="Z198" s="30" t="str">
        <f t="shared" si="702"/>
        <v/>
      </c>
      <c r="AA198" s="32" t="str">
        <f t="shared" si="718"/>
        <v/>
      </c>
      <c r="AB198" s="30" t="str">
        <f>IF(F198="","",F198)</f>
        <v/>
      </c>
      <c r="AC198" s="33" t="str">
        <f t="shared" si="719"/>
        <v/>
      </c>
      <c r="AD198" s="30" t="str">
        <f t="shared" si="810"/>
        <v/>
      </c>
      <c r="AE198" s="33" t="str">
        <f t="shared" si="719"/>
        <v/>
      </c>
      <c r="AF198" s="30" t="str">
        <f t="shared" si="703"/>
        <v/>
      </c>
      <c r="AG198" s="33" t="str">
        <f t="shared" ref="AG198" si="1045">IF(AF198="","",IF(AF198="غ","غ",IF(AF198="صفر","دون المستوى",IF(AF198=0,"",IF(AF198&gt;=35,"ممتاز",IF(AF198&gt;=30,"جيد جداً",IF(AF198&gt;=26,"جيد",IF(AF198&gt;=20,"مقبول",IF(AF198&lt;20,"دون المستوى")))))))))</f>
        <v/>
      </c>
      <c r="AH198" s="30" t="str">
        <f t="shared" si="1030"/>
        <v/>
      </c>
      <c r="AI198" s="32" t="str">
        <f t="shared" si="721"/>
        <v/>
      </c>
      <c r="AJ198" s="30" t="str">
        <f t="shared" si="805"/>
        <v/>
      </c>
      <c r="AK198" s="32" t="str">
        <f t="shared" ref="AK198" si="1046">IF(AJ198="","",IF(AJ198="غ","غ",IF(AJ198="صفر","دون المستوى",IF(AJ198=0,"",IF(AJ198&gt;=17,"ممتاز",IF(AJ198&gt;=13,"جيد جداً",IF(AJ198&gt;=11,"جيد",IF(AJ198&gt;=10,"مقبول",IF(AJ198&lt;10,"دون المستوى")))))))))</f>
        <v/>
      </c>
      <c r="AL198" s="30" t="str">
        <f t="shared" si="975"/>
        <v/>
      </c>
      <c r="AM198" s="32" t="str">
        <f t="shared" ref="AM198" si="1047">IF(AL198="","",IF(AL198="غ","غ",IF(AL198="صفر","دون المستوى",IF(AL198=0,"",IF(AL198&gt;=17,"ممتاز",IF(AL198&gt;=13,"جيد جداً",IF(AL198&gt;=11,"جيد",IF(AL198&gt;=10,"مقبول",IF(AL198&lt;10,"دون المستوى")))))))))</f>
        <v/>
      </c>
      <c r="AN198" s="30" t="str">
        <f t="shared" si="708"/>
        <v/>
      </c>
      <c r="AO198" s="32" t="str">
        <f t="shared" ref="AO198" si="1048">IF(AN198="","",IF(AN198="غ","غ",IF(AN198="صفر","دون المستوى",IF(AN198=0,"",IF(AN198&gt;=17,"ممتاز",IF(AN198&gt;=13,"جيد جداً",IF(AN198&gt;=11,"جيد",IF(AN198&gt;=10,"مقبول",IF(AN198&lt;10,"دون المستوى")))))))))</f>
        <v/>
      </c>
      <c r="AP198" s="2" t="str">
        <f t="shared" si="725"/>
        <v/>
      </c>
      <c r="AQ198" s="2" t="str">
        <f t="shared" si="710"/>
        <v/>
      </c>
      <c r="AR198" s="30" t="str">
        <f t="shared" si="711"/>
        <v/>
      </c>
      <c r="AS198" s="33" t="str">
        <f t="shared" ref="AS198" si="1049">IF(AR198="","",IF(AR198="غ","غ",IF(AR198="صفر","دون المستوى",IF(AR198=0,"",IF(AR198&gt;=35,"ممتاز",IF(AR198&gt;=30,"جيد جداً",IF(AR198&gt;=26,"جيد",IF(AR198&gt;=20,"مقبول",IF(AR198&lt;20,"دون المستوى")))))))))</f>
        <v/>
      </c>
      <c r="AT198" s="18" t="str">
        <f t="shared" si="713"/>
        <v xml:space="preserve">  له دور ثان فى </v>
      </c>
      <c r="AU198" s="34" t="e">
        <f t="shared" si="727"/>
        <v>#VALUE!</v>
      </c>
      <c r="AV198" s="35" t="str">
        <f t="shared" si="728"/>
        <v xml:space="preserve"> عربى</v>
      </c>
      <c r="AW198" s="35" t="str">
        <f t="shared" si="729"/>
        <v xml:space="preserve"> رياضيات</v>
      </c>
      <c r="AX198" s="35" t="str">
        <f t="shared" si="730"/>
        <v xml:space="preserve"> دراسات</v>
      </c>
      <c r="AY198" s="35" t="str">
        <f t="shared" si="731"/>
        <v xml:space="preserve"> علوم</v>
      </c>
      <c r="AZ198" s="35" t="str">
        <f t="shared" si="732"/>
        <v xml:space="preserve"> انجليزى</v>
      </c>
      <c r="BA198" s="35" t="str">
        <f t="shared" si="733"/>
        <v xml:space="preserve"> دين</v>
      </c>
      <c r="BB198" s="35" t="str">
        <f t="shared" si="734"/>
        <v xml:space="preserve"> فنى</v>
      </c>
      <c r="BC198" s="35" t="str">
        <f t="shared" si="735"/>
        <v xml:space="preserve"> رياضى</v>
      </c>
      <c r="BD198" s="35" t="str">
        <f t="shared" si="736"/>
        <v xml:space="preserve"> نشاط 1</v>
      </c>
      <c r="BE198" s="35" t="str">
        <f t="shared" si="737"/>
        <v>نشاط 2</v>
      </c>
      <c r="BF198" s="30">
        <f t="shared" si="714"/>
        <v>0</v>
      </c>
    </row>
    <row r="199" spans="1:58" ht="20.100000000000001" customHeight="1" thickBot="1">
      <c r="A199" s="30" t="str">
        <f t="shared" si="715"/>
        <v/>
      </c>
      <c r="B199" s="31"/>
      <c r="C199" s="30" t="str">
        <f t="shared" si="738"/>
        <v/>
      </c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U199" s="30" t="str">
        <f t="shared" si="716"/>
        <v/>
      </c>
      <c r="V199" s="31" t="str">
        <f t="shared" si="717"/>
        <v/>
      </c>
      <c r="W199" s="30" t="str">
        <f t="shared" si="717"/>
        <v/>
      </c>
      <c r="X199" s="30" t="str">
        <f t="shared" si="717"/>
        <v/>
      </c>
      <c r="Y199" s="1" t="str">
        <f t="shared" si="701"/>
        <v/>
      </c>
      <c r="Z199" s="30" t="str">
        <f t="shared" si="702"/>
        <v/>
      </c>
      <c r="AA199" s="32" t="str">
        <f t="shared" si="718"/>
        <v/>
      </c>
      <c r="AB199" s="30" t="str">
        <f>IF(F199="","",F199)</f>
        <v/>
      </c>
      <c r="AC199" s="33" t="str">
        <f t="shared" si="719"/>
        <v/>
      </c>
      <c r="AD199" s="30" t="str">
        <f t="shared" si="810"/>
        <v/>
      </c>
      <c r="AE199" s="33" t="str">
        <f t="shared" si="719"/>
        <v/>
      </c>
      <c r="AF199" s="30" t="str">
        <f t="shared" si="703"/>
        <v/>
      </c>
      <c r="AG199" s="33" t="str">
        <f t="shared" ref="AG199" si="1050">IF(AF199="","",IF(AF199="غ","غ",IF(AF199="صفر","دون المستوى",IF(AF199=0,"",IF(AF199&gt;=35,"ممتاز",IF(AF199&gt;=30,"جيد جداً",IF(AF199&gt;=26,"جيد",IF(AF199&gt;=20,"مقبول",IF(AF199&lt;20,"دون المستوى")))))))))</f>
        <v/>
      </c>
      <c r="AH199" s="30" t="str">
        <f t="shared" si="1030"/>
        <v/>
      </c>
      <c r="AI199" s="32" t="str">
        <f t="shared" si="721"/>
        <v/>
      </c>
      <c r="AJ199" s="30" t="str">
        <f t="shared" si="805"/>
        <v/>
      </c>
      <c r="AK199" s="32" t="str">
        <f t="shared" ref="AK199" si="1051">IF(AJ199="","",IF(AJ199="غ","غ",IF(AJ199="صفر","دون المستوى",IF(AJ199=0,"",IF(AJ199&gt;=17,"ممتاز",IF(AJ199&gt;=13,"جيد جداً",IF(AJ199&gt;=11,"جيد",IF(AJ199&gt;=10,"مقبول",IF(AJ199&lt;10,"دون المستوى")))))))))</f>
        <v/>
      </c>
      <c r="AL199" s="30" t="str">
        <f t="shared" si="975"/>
        <v/>
      </c>
      <c r="AM199" s="32" t="str">
        <f t="shared" ref="AM199" si="1052">IF(AL199="","",IF(AL199="غ","غ",IF(AL199="صفر","دون المستوى",IF(AL199=0,"",IF(AL199&gt;=17,"ممتاز",IF(AL199&gt;=13,"جيد جداً",IF(AL199&gt;=11,"جيد",IF(AL199&gt;=10,"مقبول",IF(AL199&lt;10,"دون المستوى")))))))))</f>
        <v/>
      </c>
      <c r="AN199" s="30" t="str">
        <f t="shared" si="708"/>
        <v/>
      </c>
      <c r="AO199" s="32" t="str">
        <f t="shared" ref="AO199" si="1053">IF(AN199="","",IF(AN199="غ","غ",IF(AN199="صفر","دون المستوى",IF(AN199=0,"",IF(AN199&gt;=17,"ممتاز",IF(AN199&gt;=13,"جيد جداً",IF(AN199&gt;=11,"جيد",IF(AN199&gt;=10,"مقبول",IF(AN199&lt;10,"دون المستوى")))))))))</f>
        <v/>
      </c>
      <c r="AP199" s="2" t="str">
        <f t="shared" si="725"/>
        <v/>
      </c>
      <c r="AQ199" s="2" t="str">
        <f t="shared" si="710"/>
        <v/>
      </c>
      <c r="AR199" s="30" t="str">
        <f t="shared" si="711"/>
        <v/>
      </c>
      <c r="AS199" s="33" t="str">
        <f t="shared" ref="AS199" si="1054">IF(AR199="","",IF(AR199="غ","غ",IF(AR199="صفر","دون المستوى",IF(AR199=0,"",IF(AR199&gt;=35,"ممتاز",IF(AR199&gt;=30,"جيد جداً",IF(AR199&gt;=26,"جيد",IF(AR199&gt;=20,"مقبول",IF(AR199&lt;20,"دون المستوى")))))))))</f>
        <v/>
      </c>
      <c r="AT199" s="18" t="str">
        <f t="shared" si="713"/>
        <v xml:space="preserve">  له دور ثان فى </v>
      </c>
      <c r="AU199" s="34" t="e">
        <f t="shared" si="727"/>
        <v>#VALUE!</v>
      </c>
      <c r="AV199" s="35" t="str">
        <f t="shared" si="728"/>
        <v xml:space="preserve"> عربى</v>
      </c>
      <c r="AW199" s="35" t="str">
        <f t="shared" si="729"/>
        <v xml:space="preserve"> رياضيات</v>
      </c>
      <c r="AX199" s="35" t="str">
        <f t="shared" si="730"/>
        <v xml:space="preserve"> دراسات</v>
      </c>
      <c r="AY199" s="35" t="str">
        <f t="shared" si="731"/>
        <v xml:space="preserve"> علوم</v>
      </c>
      <c r="AZ199" s="35" t="str">
        <f t="shared" si="732"/>
        <v xml:space="preserve"> انجليزى</v>
      </c>
      <c r="BA199" s="35" t="str">
        <f t="shared" si="733"/>
        <v xml:space="preserve"> دين</v>
      </c>
      <c r="BB199" s="35" t="str">
        <f t="shared" si="734"/>
        <v xml:space="preserve"> فنى</v>
      </c>
      <c r="BC199" s="35" t="str">
        <f t="shared" si="735"/>
        <v xml:space="preserve"> رياضى</v>
      </c>
      <c r="BD199" s="35" t="str">
        <f t="shared" si="736"/>
        <v xml:space="preserve"> نشاط 1</v>
      </c>
      <c r="BE199" s="35" t="str">
        <f t="shared" si="737"/>
        <v>نشاط 2</v>
      </c>
      <c r="BF199" s="30">
        <f t="shared" si="714"/>
        <v>0</v>
      </c>
    </row>
    <row r="200" spans="1:58" ht="20.100000000000001" customHeight="1" thickBot="1">
      <c r="A200" s="30" t="str">
        <f t="shared" si="715"/>
        <v/>
      </c>
      <c r="B200" s="31"/>
      <c r="C200" s="30" t="str">
        <f t="shared" si="738"/>
        <v/>
      </c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U200" s="30" t="str">
        <f t="shared" si="716"/>
        <v/>
      </c>
      <c r="V200" s="31" t="str">
        <f t="shared" si="717"/>
        <v/>
      </c>
      <c r="W200" s="30" t="str">
        <f t="shared" si="717"/>
        <v/>
      </c>
      <c r="X200" s="30" t="str">
        <f t="shared" si="717"/>
        <v/>
      </c>
      <c r="Y200" s="1" t="str">
        <f t="shared" ref="Y200:Y263" si="1055">IF(X200="غ","غ",IF(X200="صفر","دون المستوى",IF(X200=0,"",IF(OR(W200&lt;12,X200&lt;50),"دون المستوى",IF(X200&lt;=100*64.9%,"مقبول",IF(X200&lt;=100*74.9%,"جيد",IF(X200&lt;=100*84.9%,"جيد جدا",IF(X200&lt;=100,"ممتاز",""))))))))</f>
        <v/>
      </c>
      <c r="Z200" s="30" t="str">
        <f t="shared" ref="Z200:Z231" si="1056">IF(E200="","",E200)</f>
        <v/>
      </c>
      <c r="AA200" s="32" t="str">
        <f t="shared" si="718"/>
        <v/>
      </c>
      <c r="AB200" s="30" t="str">
        <f>IF(F200="","",F200)</f>
        <v/>
      </c>
      <c r="AC200" s="33" t="str">
        <f t="shared" si="719"/>
        <v/>
      </c>
      <c r="AD200" s="30" t="str">
        <f t="shared" si="810"/>
        <v/>
      </c>
      <c r="AE200" s="33" t="str">
        <f t="shared" si="719"/>
        <v/>
      </c>
      <c r="AF200" s="30" t="str">
        <f t="shared" ref="AF200:AF263" si="1057">IF(H200="","",H200)</f>
        <v/>
      </c>
      <c r="AG200" s="33" t="str">
        <f t="shared" ref="AG200" si="1058">IF(AF200="","",IF(AF200="غ","غ",IF(AF200="صفر","دون المستوى",IF(AF200=0,"",IF(AF200&gt;=35,"ممتاز",IF(AF200&gt;=30,"جيد جداً",IF(AF200&gt;=26,"جيد",IF(AF200&gt;=20,"مقبول",IF(AF200&lt;20,"دون المستوى")))))))))</f>
        <v/>
      </c>
      <c r="AH200" s="30" t="str">
        <f t="shared" si="1030"/>
        <v/>
      </c>
      <c r="AI200" s="32" t="str">
        <f t="shared" si="721"/>
        <v/>
      </c>
      <c r="AJ200" s="30" t="str">
        <f t="shared" si="805"/>
        <v/>
      </c>
      <c r="AK200" s="32" t="str">
        <f t="shared" ref="AK200" si="1059">IF(AJ200="","",IF(AJ200="غ","غ",IF(AJ200="صفر","دون المستوى",IF(AJ200=0,"",IF(AJ200&gt;=17,"ممتاز",IF(AJ200&gt;=13,"جيد جداً",IF(AJ200&gt;=11,"جيد",IF(AJ200&gt;=10,"مقبول",IF(AJ200&lt;10,"دون المستوى")))))))))</f>
        <v/>
      </c>
      <c r="AL200" s="30" t="str">
        <f t="shared" si="975"/>
        <v/>
      </c>
      <c r="AM200" s="32" t="str">
        <f t="shared" ref="AM200" si="1060">IF(AL200="","",IF(AL200="غ","غ",IF(AL200="صفر","دون المستوى",IF(AL200=0,"",IF(AL200&gt;=17,"ممتاز",IF(AL200&gt;=13,"جيد جداً",IF(AL200&gt;=11,"جيد",IF(AL200&gt;=10,"مقبول",IF(AL200&lt;10,"دون المستوى")))))))))</f>
        <v/>
      </c>
      <c r="AN200" s="30" t="str">
        <f t="shared" ref="AN200:AN263" si="1061">IF(L200="","",L200)</f>
        <v/>
      </c>
      <c r="AO200" s="32" t="str">
        <f t="shared" ref="AO200" si="1062">IF(AN200="","",IF(AN200="غ","غ",IF(AN200="صفر","دون المستوى",IF(AN200=0,"",IF(AN200&gt;=17,"ممتاز",IF(AN200&gt;=13,"جيد جداً",IF(AN200&gt;=11,"جيد",IF(AN200&gt;=10,"مقبول",IF(AN200&lt;10,"دون المستوى")))))))))</f>
        <v/>
      </c>
      <c r="AP200" s="2" t="str">
        <f t="shared" si="725"/>
        <v/>
      </c>
      <c r="AQ200" s="2" t="str">
        <f t="shared" ref="AQ200:AQ263" si="1063">IF(AP200=0,"",IF(AP200="غ","غ",IF(AP200&lt;190,"دون المستوى",IF(AP200&lt;=380*64.9%,"مقبول",IF(AP200&lt;=380*74.9%,"جيد",IF(AP200&lt;=380*84.9%,"جيد جدا",IF(AP200&lt;=380,"ممتاز","")))))))</f>
        <v/>
      </c>
      <c r="AR200" s="30" t="str">
        <f t="shared" ref="AR200:AR213" si="1064">IF(M200="","",M200)</f>
        <v/>
      </c>
      <c r="AS200" s="33" t="str">
        <f t="shared" ref="AS200" si="1065">IF(AR200="","",IF(AR200="غ","غ",IF(AR200="صفر","دون المستوى",IF(AR200=0,"",IF(AR200&gt;=35,"ممتاز",IF(AR200&gt;=30,"جيد جداً",IF(AR200&gt;=26,"جيد",IF(AR200&gt;=20,"مقبول",IF(AR200&lt;20,"دون المستوى")))))))))</f>
        <v/>
      </c>
      <c r="AT200" s="18" t="str">
        <f t="shared" ref="AT200:AT263" si="1066">IF(BF200=10," مبروك الطالب ناجح و منقول للصف الأول الاعدادى ","  له دور ثان فى ")&amp;IF(COUNTIF(X200,"&lt;12")+COUNTIF(X200,"غ")+COUNTIF(X200,"صفر")+COUNTIF(X200,"&lt;50")=0,,"اللغة العربية  ـ ")&amp;IF(COUNTIF(Z200,"&lt;12")+COUNTIF(Z200,"غ")+COUNTIF(Z200,"صفر")+COUNTIF(Z200,"&lt;40")=0,," الرياضيات  ـ ")&amp;IF(COUNTIF(AB200,"&lt;12")+COUNTIF(AB200,"غ")+COUNTIF(AB200,"صفر")+COUNTIF(AB200,"&lt;20")=0,," الدراسات  ـ ")&amp;IF(COUNTIF(AD200,"&lt;12")+COUNTIF(AD200,"غ")+COUNTIF(AD200,"صفر")+COUNTIF(AD200,"&lt;20")=0,,"العلوم  ـ ")&amp;IF(COUNTIF(AF200,"&lt;12")+COUNTIF(AF200,"غ")+COUNTIF(AF200,"صفر")+COUNTIF(AF200,"&lt;20")=0,,"إنجليزى  ـ ")&amp;IF(COUNTIF(AR200,"&lt;12")+COUNTIF(AR200,"غ")+COUNTIF(AR200,"صفر")+COUNTIF(AR200,"&lt;20")=0,,"دين  ")&amp;IF(COUNTIF(AH200,"&lt;3")+COUNTIF(AH200,"غ")+COUNTIF(AH200,"&lt;10")=0,,"- فنى ")&amp;IF(COUNTIF(AJ200,"&lt;3")+COUNTIF(AJ200,"غ")+COUNTIF(AJ200,"&lt;10")=0,,"- رياضى ")&amp;IF(COUNTIF(AL200,"&lt;3")+COUNTIF(AL200,"غ")+COUNTIF(AL200,"&lt;10")=0,,"- اختيارى 1 ")&amp;IF(COUNTIF(AN200,"&lt;3")+COUNTIF(AN200,"غ")+COUNTIF(AN200,"&lt;10")=0,,"- اختيارى 2 ")</f>
        <v xml:space="preserve">  له دور ثان فى </v>
      </c>
      <c r="AU200" s="34" t="e">
        <f t="shared" si="727"/>
        <v>#VALUE!</v>
      </c>
      <c r="AV200" s="35" t="str">
        <f t="shared" si="728"/>
        <v xml:space="preserve"> عربى</v>
      </c>
      <c r="AW200" s="35" t="str">
        <f t="shared" si="729"/>
        <v xml:space="preserve"> رياضيات</v>
      </c>
      <c r="AX200" s="35" t="str">
        <f t="shared" si="730"/>
        <v xml:space="preserve"> دراسات</v>
      </c>
      <c r="AY200" s="35" t="str">
        <f t="shared" si="731"/>
        <v xml:space="preserve"> علوم</v>
      </c>
      <c r="AZ200" s="35" t="str">
        <f t="shared" si="732"/>
        <v xml:space="preserve"> انجليزى</v>
      </c>
      <c r="BA200" s="35" t="str">
        <f t="shared" si="733"/>
        <v xml:space="preserve"> دين</v>
      </c>
      <c r="BB200" s="35" t="str">
        <f t="shared" si="734"/>
        <v xml:space="preserve"> فنى</v>
      </c>
      <c r="BC200" s="35" t="str">
        <f t="shared" si="735"/>
        <v xml:space="preserve"> رياضى</v>
      </c>
      <c r="BD200" s="35" t="str">
        <f t="shared" si="736"/>
        <v xml:space="preserve"> نشاط 1</v>
      </c>
      <c r="BE200" s="35" t="str">
        <f t="shared" si="737"/>
        <v>نشاط 2</v>
      </c>
      <c r="BF200" s="30">
        <f t="shared" ref="BF200:BF263" si="1067">COUNTBLANK(AV200:BE200)</f>
        <v>0</v>
      </c>
    </row>
    <row r="201" spans="1:58" ht="20.100000000000001" customHeight="1" thickBot="1">
      <c r="A201" s="30" t="str">
        <f t="shared" ref="A201:A264" si="1068">IF(B201="","",ROW()-7)</f>
        <v/>
      </c>
      <c r="B201" s="31"/>
      <c r="C201" s="30" t="str">
        <f t="shared" si="738"/>
        <v/>
      </c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U201" s="30" t="str">
        <f t="shared" ref="U201:U264" si="1069">IF(A201="","",A201)</f>
        <v/>
      </c>
      <c r="V201" s="31" t="str">
        <f t="shared" ref="V201:X264" si="1070">IF(B201="","",B201)</f>
        <v/>
      </c>
      <c r="W201" s="30" t="str">
        <f t="shared" si="1070"/>
        <v/>
      </c>
      <c r="X201" s="30" t="str">
        <f t="shared" si="1070"/>
        <v/>
      </c>
      <c r="Y201" s="1" t="str">
        <f t="shared" si="1055"/>
        <v/>
      </c>
      <c r="Z201" s="30" t="str">
        <f t="shared" si="1056"/>
        <v/>
      </c>
      <c r="AA201" s="32" t="str">
        <f t="shared" ref="AA201:AA264" si="1071">IF(Z201="","",IF(Z201="غ","غ",IF(Z201="صفر","دون المستوى",IF(Z201=0,"",IF(Z201&gt;=68,"ممتاز",IF(Z201&gt;=60,"جيد جداً",IF(Z201&gt;=52,"جيد",IF(Z201&gt;=40,"مقبول",IF(Z201&lt;40,"دون المستوى")))))))))</f>
        <v/>
      </c>
      <c r="AB201" s="30" t="str">
        <f t="shared" ref="AB201:AB264" si="1072">IF(F201="","",F201)</f>
        <v/>
      </c>
      <c r="AC201" s="33" t="str">
        <f t="shared" ref="AC201:AE264" si="1073">IF(AB201="","",IF(AB201="غ","غ",IF(AB201="صفر","دون المستوى",IF(AB201=0,"",IF(AB201&gt;=35,"ممتاز",IF(AB201&gt;=30,"جيد جداً",IF(AB201&gt;=26,"جيد",IF(AB201&gt;=20,"مقبول",IF(AB201&lt;20,"دون المستوى")))))))))</f>
        <v/>
      </c>
      <c r="AD201" s="30" t="str">
        <f t="shared" si="810"/>
        <v/>
      </c>
      <c r="AE201" s="33" t="str">
        <f t="shared" si="1073"/>
        <v/>
      </c>
      <c r="AF201" s="30" t="str">
        <f t="shared" si="1057"/>
        <v/>
      </c>
      <c r="AG201" s="33" t="str">
        <f t="shared" ref="AG201" si="1074">IF(AF201="","",IF(AF201="غ","غ",IF(AF201="صفر","دون المستوى",IF(AF201=0,"",IF(AF201&gt;=35,"ممتاز",IF(AF201&gt;=30,"جيد جداً",IF(AF201&gt;=26,"جيد",IF(AF201&gt;=20,"مقبول",IF(AF201&lt;20,"دون المستوى")))))))))</f>
        <v/>
      </c>
      <c r="AH201" s="30" t="str">
        <f t="shared" si="1030"/>
        <v/>
      </c>
      <c r="AI201" s="32" t="str">
        <f t="shared" ref="AI201:AI264" si="1075">IF(AH201="","",IF(AH201="غ","غ",IF(AH201="صفر","دون المستوى",IF(AH201=0,"",IF(AH201&gt;=17,"ممتاز",IF(AH201&gt;=13,"جيد جداً",IF(AH201&gt;=11,"جيد",IF(AH201&gt;=10,"مقبول",IF(AH201&lt;10,"دون المستوى")))))))))</f>
        <v/>
      </c>
      <c r="AJ201" s="30" t="str">
        <f t="shared" si="805"/>
        <v/>
      </c>
      <c r="AK201" s="32" t="str">
        <f t="shared" ref="AK201" si="1076">IF(AJ201="","",IF(AJ201="غ","غ",IF(AJ201="صفر","دون المستوى",IF(AJ201=0,"",IF(AJ201&gt;=17,"ممتاز",IF(AJ201&gt;=13,"جيد جداً",IF(AJ201&gt;=11,"جيد",IF(AJ201&gt;=10,"مقبول",IF(AJ201&lt;10,"دون المستوى")))))))))</f>
        <v/>
      </c>
      <c r="AL201" s="30" t="str">
        <f t="shared" si="975"/>
        <v/>
      </c>
      <c r="AM201" s="32" t="str">
        <f t="shared" ref="AM201" si="1077">IF(AL201="","",IF(AL201="غ","غ",IF(AL201="صفر","دون المستوى",IF(AL201=0,"",IF(AL201&gt;=17,"ممتاز",IF(AL201&gt;=13,"جيد جداً",IF(AL201&gt;=11,"جيد",IF(AL201&gt;=10,"مقبول",IF(AL201&lt;10,"دون المستوى")))))))))</f>
        <v/>
      </c>
      <c r="AN201" s="30" t="str">
        <f t="shared" si="1061"/>
        <v/>
      </c>
      <c r="AO201" s="32" t="str">
        <f t="shared" ref="AO201" si="1078">IF(AN201="","",IF(AN201="غ","غ",IF(AN201="صفر","دون المستوى",IF(AN201=0,"",IF(AN201&gt;=17,"ممتاز",IF(AN201&gt;=13,"جيد جداً",IF(AN201&gt;=11,"جيد",IF(AN201&gt;=10,"مقبول",IF(AN201&lt;10,"دون المستوى")))))))))</f>
        <v/>
      </c>
      <c r="AP201" s="2" t="str">
        <f t="shared" ref="AP201:AP264" si="1079">IF(AND(X201="",Z201="",AB201="",AD201="",AF201="",AH201="",AJ201="",AL201="",AN201=""),"",SUM(X201,Z201,AB201,AD201,AF201,AH201,AJ201,AL201,AN201))</f>
        <v/>
      </c>
      <c r="AQ201" s="2" t="str">
        <f t="shared" si="1063"/>
        <v/>
      </c>
      <c r="AR201" s="30" t="str">
        <f t="shared" si="1064"/>
        <v/>
      </c>
      <c r="AS201" s="33" t="str">
        <f t="shared" ref="AS201" si="1080">IF(AR201="","",IF(AR201="غ","غ",IF(AR201="صفر","دون المستوى",IF(AR201=0,"",IF(AR201&gt;=35,"ممتاز",IF(AR201&gt;=30,"جيد جداً",IF(AR201&gt;=26,"جيد",IF(AR201&gt;=20,"مقبول",IF(AR201&lt;20,"دون المستوى")))))))))</f>
        <v/>
      </c>
      <c r="AT201" s="18" t="str">
        <f t="shared" si="1066"/>
        <v xml:space="preserve">  له دور ثان فى </v>
      </c>
      <c r="AU201" s="34" t="e">
        <f t="shared" ref="AU201:AU264" si="1081">RANK(AP201,$AP$8:$AP$307)</f>
        <v>#VALUE!</v>
      </c>
      <c r="AV201" s="35" t="str">
        <f t="shared" ref="AV201:AV264" si="1082">IF(OR(X201="",X201&lt;50,X201&lt;12,X201="غ")," عربى","")</f>
        <v xml:space="preserve"> عربى</v>
      </c>
      <c r="AW201" s="35" t="str">
        <f t="shared" ref="AW201:AW264" si="1083">IF(OR(Z201="",Z201&lt;40,Y201&lt;12,Y201="غ")," رياضيات","")</f>
        <v xml:space="preserve"> رياضيات</v>
      </c>
      <c r="AX201" s="35" t="str">
        <f t="shared" ref="AX201:AX264" si="1084">IF(OR(AB201="",AB201&lt;20,AB201&lt;12,AB201="غ")," دراسات","")</f>
        <v xml:space="preserve"> دراسات</v>
      </c>
      <c r="AY201" s="35" t="str">
        <f t="shared" ref="AY201:AY264" si="1085">IF(OR(AD201="",AD201&lt;20,AD201&lt;12,AD201="غ")," علوم","")</f>
        <v xml:space="preserve"> علوم</v>
      </c>
      <c r="AZ201" s="35" t="str">
        <f t="shared" ref="AZ201:AZ264" si="1086">IF(OR(AF201="",AF201&lt;20,AF201&lt;12,AF201="غ")," انجليزى","")</f>
        <v xml:space="preserve"> انجليزى</v>
      </c>
      <c r="BA201" s="35" t="str">
        <f t="shared" ref="BA201:BA264" si="1087">IF(OR(AR201="",AR201&lt;20,AM201&lt;12,AR201="غ")," دين","")</f>
        <v xml:space="preserve"> دين</v>
      </c>
      <c r="BB201" s="35" t="str">
        <f t="shared" ref="BB201:BB264" si="1088">IF(OR(AH201="",AH201&lt;10,AH201&lt;12,AH201="غ")," فنى","")</f>
        <v xml:space="preserve"> فنى</v>
      </c>
      <c r="BC201" s="35" t="str">
        <f t="shared" ref="BC201:BC264" si="1089">IF(OR(AJ201="",AJ201&lt;10,AJ201&lt;12,AJ201="غ")," رياضى","")</f>
        <v xml:space="preserve"> رياضى</v>
      </c>
      <c r="BD201" s="35" t="str">
        <f t="shared" ref="BD201:BD264" si="1090">IF(OR(AL201="",AL201&lt;10,AL201&lt;12,AL201="غ")," نشاط 1","")</f>
        <v xml:space="preserve"> نشاط 1</v>
      </c>
      <c r="BE201" s="35" t="str">
        <f t="shared" ref="BE201:BE264" si="1091">IF(OR(AN201="",AN201&lt;10,AN201&lt;12,AN201="غ"),"نشاط 2","")</f>
        <v>نشاط 2</v>
      </c>
      <c r="BF201" s="30">
        <f t="shared" si="1067"/>
        <v>0</v>
      </c>
    </row>
    <row r="202" spans="1:58" ht="20.100000000000001" customHeight="1" thickBot="1">
      <c r="A202" s="30" t="str">
        <f t="shared" si="1068"/>
        <v/>
      </c>
      <c r="B202" s="31"/>
      <c r="C202" s="30" t="str">
        <f t="shared" ref="C202:C265" si="1092">IF(B202="","",C201+1)</f>
        <v/>
      </c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U202" s="30" t="str">
        <f t="shared" si="1069"/>
        <v/>
      </c>
      <c r="V202" s="31" t="str">
        <f t="shared" si="1070"/>
        <v/>
      </c>
      <c r="W202" s="30" t="str">
        <f t="shared" si="1070"/>
        <v/>
      </c>
      <c r="X202" s="30" t="str">
        <f t="shared" si="1070"/>
        <v/>
      </c>
      <c r="Y202" s="1" t="str">
        <f t="shared" si="1055"/>
        <v/>
      </c>
      <c r="Z202" s="30" t="str">
        <f t="shared" si="1056"/>
        <v/>
      </c>
      <c r="AA202" s="32" t="str">
        <f t="shared" si="1071"/>
        <v/>
      </c>
      <c r="AB202" s="30" t="str">
        <f t="shared" si="1072"/>
        <v/>
      </c>
      <c r="AC202" s="33" t="str">
        <f t="shared" si="1073"/>
        <v/>
      </c>
      <c r="AD202" s="30" t="str">
        <f t="shared" si="810"/>
        <v/>
      </c>
      <c r="AE202" s="33" t="str">
        <f t="shared" si="1073"/>
        <v/>
      </c>
      <c r="AF202" s="30" t="str">
        <f t="shared" si="1057"/>
        <v/>
      </c>
      <c r="AG202" s="33" t="str">
        <f t="shared" ref="AG202" si="1093">IF(AF202="","",IF(AF202="غ","غ",IF(AF202="صفر","دون المستوى",IF(AF202=0,"",IF(AF202&gt;=35,"ممتاز",IF(AF202&gt;=30,"جيد جداً",IF(AF202&gt;=26,"جيد",IF(AF202&gt;=20,"مقبول",IF(AF202&lt;20,"دون المستوى")))))))))</f>
        <v/>
      </c>
      <c r="AH202" s="30" t="str">
        <f t="shared" si="1030"/>
        <v/>
      </c>
      <c r="AI202" s="32" t="str">
        <f t="shared" si="1075"/>
        <v/>
      </c>
      <c r="AJ202" s="30" t="str">
        <f t="shared" si="805"/>
        <v/>
      </c>
      <c r="AK202" s="32" t="str">
        <f t="shared" ref="AK202" si="1094">IF(AJ202="","",IF(AJ202="غ","غ",IF(AJ202="صفر","دون المستوى",IF(AJ202=0,"",IF(AJ202&gt;=17,"ممتاز",IF(AJ202&gt;=13,"جيد جداً",IF(AJ202&gt;=11,"جيد",IF(AJ202&gt;=10,"مقبول",IF(AJ202&lt;10,"دون المستوى")))))))))</f>
        <v/>
      </c>
      <c r="AL202" s="30" t="str">
        <f t="shared" si="975"/>
        <v/>
      </c>
      <c r="AM202" s="32" t="str">
        <f t="shared" ref="AM202" si="1095">IF(AL202="","",IF(AL202="غ","غ",IF(AL202="صفر","دون المستوى",IF(AL202=0,"",IF(AL202&gt;=17,"ممتاز",IF(AL202&gt;=13,"جيد جداً",IF(AL202&gt;=11,"جيد",IF(AL202&gt;=10,"مقبول",IF(AL202&lt;10,"دون المستوى")))))))))</f>
        <v/>
      </c>
      <c r="AN202" s="30" t="str">
        <f t="shared" si="1061"/>
        <v/>
      </c>
      <c r="AO202" s="32" t="str">
        <f t="shared" ref="AO202" si="1096">IF(AN202="","",IF(AN202="غ","غ",IF(AN202="صفر","دون المستوى",IF(AN202=0,"",IF(AN202&gt;=17,"ممتاز",IF(AN202&gt;=13,"جيد جداً",IF(AN202&gt;=11,"جيد",IF(AN202&gt;=10,"مقبول",IF(AN202&lt;10,"دون المستوى")))))))))</f>
        <v/>
      </c>
      <c r="AP202" s="2" t="str">
        <f t="shared" si="1079"/>
        <v/>
      </c>
      <c r="AQ202" s="2" t="str">
        <f t="shared" si="1063"/>
        <v/>
      </c>
      <c r="AR202" s="30" t="str">
        <f t="shared" si="1064"/>
        <v/>
      </c>
      <c r="AS202" s="33" t="str">
        <f t="shared" ref="AS202" si="1097">IF(AR202="","",IF(AR202="غ","غ",IF(AR202="صفر","دون المستوى",IF(AR202=0,"",IF(AR202&gt;=35,"ممتاز",IF(AR202&gt;=30,"جيد جداً",IF(AR202&gt;=26,"جيد",IF(AR202&gt;=20,"مقبول",IF(AR202&lt;20,"دون المستوى")))))))))</f>
        <v/>
      </c>
      <c r="AT202" s="18" t="str">
        <f t="shared" si="1066"/>
        <v xml:space="preserve">  له دور ثان فى </v>
      </c>
      <c r="AU202" s="34" t="e">
        <f t="shared" si="1081"/>
        <v>#VALUE!</v>
      </c>
      <c r="AV202" s="35" t="str">
        <f t="shared" si="1082"/>
        <v xml:space="preserve"> عربى</v>
      </c>
      <c r="AW202" s="35" t="str">
        <f t="shared" si="1083"/>
        <v xml:space="preserve"> رياضيات</v>
      </c>
      <c r="AX202" s="35" t="str">
        <f t="shared" si="1084"/>
        <v xml:space="preserve"> دراسات</v>
      </c>
      <c r="AY202" s="35" t="str">
        <f t="shared" si="1085"/>
        <v xml:space="preserve"> علوم</v>
      </c>
      <c r="AZ202" s="35" t="str">
        <f t="shared" si="1086"/>
        <v xml:space="preserve"> انجليزى</v>
      </c>
      <c r="BA202" s="35" t="str">
        <f t="shared" si="1087"/>
        <v xml:space="preserve"> دين</v>
      </c>
      <c r="BB202" s="35" t="str">
        <f t="shared" si="1088"/>
        <v xml:space="preserve"> فنى</v>
      </c>
      <c r="BC202" s="35" t="str">
        <f t="shared" si="1089"/>
        <v xml:space="preserve"> رياضى</v>
      </c>
      <c r="BD202" s="35" t="str">
        <f t="shared" si="1090"/>
        <v xml:space="preserve"> نشاط 1</v>
      </c>
      <c r="BE202" s="35" t="str">
        <f t="shared" si="1091"/>
        <v>نشاط 2</v>
      </c>
      <c r="BF202" s="30">
        <f t="shared" si="1067"/>
        <v>0</v>
      </c>
    </row>
    <row r="203" spans="1:58" ht="20.100000000000001" customHeight="1" thickBot="1">
      <c r="A203" s="30" t="str">
        <f t="shared" si="1068"/>
        <v/>
      </c>
      <c r="B203" s="31"/>
      <c r="C203" s="30" t="str">
        <f t="shared" si="1092"/>
        <v/>
      </c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U203" s="30" t="str">
        <f t="shared" si="1069"/>
        <v/>
      </c>
      <c r="V203" s="31" t="str">
        <f t="shared" si="1070"/>
        <v/>
      </c>
      <c r="W203" s="30" t="str">
        <f t="shared" si="1070"/>
        <v/>
      </c>
      <c r="X203" s="30" t="str">
        <f t="shared" si="1070"/>
        <v/>
      </c>
      <c r="Y203" s="1" t="str">
        <f t="shared" si="1055"/>
        <v/>
      </c>
      <c r="Z203" s="30" t="str">
        <f t="shared" si="1056"/>
        <v/>
      </c>
      <c r="AA203" s="32" t="str">
        <f t="shared" si="1071"/>
        <v/>
      </c>
      <c r="AB203" s="30" t="str">
        <f t="shared" si="1072"/>
        <v/>
      </c>
      <c r="AC203" s="33" t="str">
        <f t="shared" si="1073"/>
        <v/>
      </c>
      <c r="AD203" s="30" t="str">
        <f t="shared" si="810"/>
        <v/>
      </c>
      <c r="AE203" s="33" t="str">
        <f t="shared" si="1073"/>
        <v/>
      </c>
      <c r="AF203" s="30" t="str">
        <f t="shared" si="1057"/>
        <v/>
      </c>
      <c r="AG203" s="33" t="str">
        <f t="shared" ref="AG203" si="1098">IF(AF203="","",IF(AF203="غ","غ",IF(AF203="صفر","دون المستوى",IF(AF203=0,"",IF(AF203&gt;=35,"ممتاز",IF(AF203&gt;=30,"جيد جداً",IF(AF203&gt;=26,"جيد",IF(AF203&gt;=20,"مقبول",IF(AF203&lt;20,"دون المستوى")))))))))</f>
        <v/>
      </c>
      <c r="AH203" s="30" t="str">
        <f t="shared" si="1030"/>
        <v/>
      </c>
      <c r="AI203" s="32" t="str">
        <f t="shared" si="1075"/>
        <v/>
      </c>
      <c r="AJ203" s="30" t="str">
        <f t="shared" si="805"/>
        <v/>
      </c>
      <c r="AK203" s="32" t="str">
        <f t="shared" ref="AK203" si="1099">IF(AJ203="","",IF(AJ203="غ","غ",IF(AJ203="صفر","دون المستوى",IF(AJ203=0,"",IF(AJ203&gt;=17,"ممتاز",IF(AJ203&gt;=13,"جيد جداً",IF(AJ203&gt;=11,"جيد",IF(AJ203&gt;=10,"مقبول",IF(AJ203&lt;10,"دون المستوى")))))))))</f>
        <v/>
      </c>
      <c r="AL203" s="30" t="str">
        <f t="shared" si="975"/>
        <v/>
      </c>
      <c r="AM203" s="32" t="str">
        <f t="shared" ref="AM203" si="1100">IF(AL203="","",IF(AL203="غ","غ",IF(AL203="صفر","دون المستوى",IF(AL203=0,"",IF(AL203&gt;=17,"ممتاز",IF(AL203&gt;=13,"جيد جداً",IF(AL203&gt;=11,"جيد",IF(AL203&gt;=10,"مقبول",IF(AL203&lt;10,"دون المستوى")))))))))</f>
        <v/>
      </c>
      <c r="AN203" s="30" t="str">
        <f t="shared" si="1061"/>
        <v/>
      </c>
      <c r="AO203" s="32" t="str">
        <f t="shared" ref="AO203" si="1101">IF(AN203="","",IF(AN203="غ","غ",IF(AN203="صفر","دون المستوى",IF(AN203=0,"",IF(AN203&gt;=17,"ممتاز",IF(AN203&gt;=13,"جيد جداً",IF(AN203&gt;=11,"جيد",IF(AN203&gt;=10,"مقبول",IF(AN203&lt;10,"دون المستوى")))))))))</f>
        <v/>
      </c>
      <c r="AP203" s="2" t="str">
        <f t="shared" si="1079"/>
        <v/>
      </c>
      <c r="AQ203" s="2" t="str">
        <f t="shared" si="1063"/>
        <v/>
      </c>
      <c r="AR203" s="30" t="str">
        <f t="shared" si="1064"/>
        <v/>
      </c>
      <c r="AS203" s="33" t="str">
        <f t="shared" ref="AS203" si="1102">IF(AR203="","",IF(AR203="غ","غ",IF(AR203="صفر","دون المستوى",IF(AR203=0,"",IF(AR203&gt;=35,"ممتاز",IF(AR203&gt;=30,"جيد جداً",IF(AR203&gt;=26,"جيد",IF(AR203&gt;=20,"مقبول",IF(AR203&lt;20,"دون المستوى")))))))))</f>
        <v/>
      </c>
      <c r="AT203" s="18" t="str">
        <f t="shared" si="1066"/>
        <v xml:space="preserve">  له دور ثان فى </v>
      </c>
      <c r="AU203" s="34" t="e">
        <f t="shared" si="1081"/>
        <v>#VALUE!</v>
      </c>
      <c r="AV203" s="35" t="str">
        <f t="shared" si="1082"/>
        <v xml:space="preserve"> عربى</v>
      </c>
      <c r="AW203" s="35" t="str">
        <f t="shared" si="1083"/>
        <v xml:space="preserve"> رياضيات</v>
      </c>
      <c r="AX203" s="35" t="str">
        <f t="shared" si="1084"/>
        <v xml:space="preserve"> دراسات</v>
      </c>
      <c r="AY203" s="35" t="str">
        <f t="shared" si="1085"/>
        <v xml:space="preserve"> علوم</v>
      </c>
      <c r="AZ203" s="35" t="str">
        <f t="shared" si="1086"/>
        <v xml:space="preserve"> انجليزى</v>
      </c>
      <c r="BA203" s="35" t="str">
        <f t="shared" si="1087"/>
        <v xml:space="preserve"> دين</v>
      </c>
      <c r="BB203" s="35" t="str">
        <f t="shared" si="1088"/>
        <v xml:space="preserve"> فنى</v>
      </c>
      <c r="BC203" s="35" t="str">
        <f t="shared" si="1089"/>
        <v xml:space="preserve"> رياضى</v>
      </c>
      <c r="BD203" s="35" t="str">
        <f t="shared" si="1090"/>
        <v xml:space="preserve"> نشاط 1</v>
      </c>
      <c r="BE203" s="35" t="str">
        <f t="shared" si="1091"/>
        <v>نشاط 2</v>
      </c>
      <c r="BF203" s="30">
        <f t="shared" si="1067"/>
        <v>0</v>
      </c>
    </row>
    <row r="204" spans="1:58" ht="20.100000000000001" customHeight="1" thickBot="1">
      <c r="A204" s="30" t="str">
        <f t="shared" si="1068"/>
        <v/>
      </c>
      <c r="B204" s="31"/>
      <c r="C204" s="30" t="str">
        <f t="shared" si="1092"/>
        <v/>
      </c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U204" s="30" t="str">
        <f t="shared" si="1069"/>
        <v/>
      </c>
      <c r="V204" s="31" t="str">
        <f t="shared" si="1070"/>
        <v/>
      </c>
      <c r="W204" s="30" t="str">
        <f t="shared" si="1070"/>
        <v/>
      </c>
      <c r="X204" s="30" t="str">
        <f t="shared" si="1070"/>
        <v/>
      </c>
      <c r="Y204" s="1" t="str">
        <f t="shared" si="1055"/>
        <v/>
      </c>
      <c r="Z204" s="30" t="str">
        <f t="shared" si="1056"/>
        <v/>
      </c>
      <c r="AA204" s="32" t="str">
        <f t="shared" si="1071"/>
        <v/>
      </c>
      <c r="AB204" s="30" t="str">
        <f t="shared" si="1072"/>
        <v/>
      </c>
      <c r="AC204" s="33" t="str">
        <f t="shared" si="1073"/>
        <v/>
      </c>
      <c r="AD204" s="30" t="str">
        <f t="shared" si="810"/>
        <v/>
      </c>
      <c r="AE204" s="33" t="str">
        <f t="shared" si="1073"/>
        <v/>
      </c>
      <c r="AF204" s="30" t="str">
        <f t="shared" si="1057"/>
        <v/>
      </c>
      <c r="AG204" s="33" t="str">
        <f t="shared" ref="AG204" si="1103">IF(AF204="","",IF(AF204="غ","غ",IF(AF204="صفر","دون المستوى",IF(AF204=0,"",IF(AF204&gt;=35,"ممتاز",IF(AF204&gt;=30,"جيد جداً",IF(AF204&gt;=26,"جيد",IF(AF204&gt;=20,"مقبول",IF(AF204&lt;20,"دون المستوى")))))))))</f>
        <v/>
      </c>
      <c r="AH204" s="30" t="str">
        <f t="shared" si="1030"/>
        <v/>
      </c>
      <c r="AI204" s="32" t="str">
        <f t="shared" si="1075"/>
        <v/>
      </c>
      <c r="AJ204" s="30" t="str">
        <f t="shared" si="805"/>
        <v/>
      </c>
      <c r="AK204" s="32" t="str">
        <f t="shared" ref="AK204" si="1104">IF(AJ204="","",IF(AJ204="غ","غ",IF(AJ204="صفر","دون المستوى",IF(AJ204=0,"",IF(AJ204&gt;=17,"ممتاز",IF(AJ204&gt;=13,"جيد جداً",IF(AJ204&gt;=11,"جيد",IF(AJ204&gt;=10,"مقبول",IF(AJ204&lt;10,"دون المستوى")))))))))</f>
        <v/>
      </c>
      <c r="AL204" s="30" t="str">
        <f t="shared" si="975"/>
        <v/>
      </c>
      <c r="AM204" s="32" t="str">
        <f t="shared" ref="AM204" si="1105">IF(AL204="","",IF(AL204="غ","غ",IF(AL204="صفر","دون المستوى",IF(AL204=0,"",IF(AL204&gt;=17,"ممتاز",IF(AL204&gt;=13,"جيد جداً",IF(AL204&gt;=11,"جيد",IF(AL204&gt;=10,"مقبول",IF(AL204&lt;10,"دون المستوى")))))))))</f>
        <v/>
      </c>
      <c r="AN204" s="30" t="str">
        <f t="shared" si="1061"/>
        <v/>
      </c>
      <c r="AO204" s="32" t="str">
        <f t="shared" ref="AO204" si="1106">IF(AN204="","",IF(AN204="غ","غ",IF(AN204="صفر","دون المستوى",IF(AN204=0,"",IF(AN204&gt;=17,"ممتاز",IF(AN204&gt;=13,"جيد جداً",IF(AN204&gt;=11,"جيد",IF(AN204&gt;=10,"مقبول",IF(AN204&lt;10,"دون المستوى")))))))))</f>
        <v/>
      </c>
      <c r="AP204" s="2" t="str">
        <f t="shared" si="1079"/>
        <v/>
      </c>
      <c r="AQ204" s="2" t="str">
        <f t="shared" si="1063"/>
        <v/>
      </c>
      <c r="AR204" s="30" t="str">
        <f t="shared" si="1064"/>
        <v/>
      </c>
      <c r="AS204" s="33" t="str">
        <f t="shared" ref="AS204" si="1107">IF(AR204="","",IF(AR204="غ","غ",IF(AR204="صفر","دون المستوى",IF(AR204=0,"",IF(AR204&gt;=35,"ممتاز",IF(AR204&gt;=30,"جيد جداً",IF(AR204&gt;=26,"جيد",IF(AR204&gt;=20,"مقبول",IF(AR204&lt;20,"دون المستوى")))))))))</f>
        <v/>
      </c>
      <c r="AT204" s="18" t="str">
        <f t="shared" si="1066"/>
        <v xml:space="preserve">  له دور ثان فى </v>
      </c>
      <c r="AU204" s="34" t="e">
        <f t="shared" si="1081"/>
        <v>#VALUE!</v>
      </c>
      <c r="AV204" s="35" t="str">
        <f t="shared" si="1082"/>
        <v xml:space="preserve"> عربى</v>
      </c>
      <c r="AW204" s="35" t="str">
        <f t="shared" si="1083"/>
        <v xml:space="preserve"> رياضيات</v>
      </c>
      <c r="AX204" s="35" t="str">
        <f t="shared" si="1084"/>
        <v xml:space="preserve"> دراسات</v>
      </c>
      <c r="AY204" s="35" t="str">
        <f t="shared" si="1085"/>
        <v xml:space="preserve"> علوم</v>
      </c>
      <c r="AZ204" s="35" t="str">
        <f t="shared" si="1086"/>
        <v xml:space="preserve"> انجليزى</v>
      </c>
      <c r="BA204" s="35" t="str">
        <f t="shared" si="1087"/>
        <v xml:space="preserve"> دين</v>
      </c>
      <c r="BB204" s="35" t="str">
        <f t="shared" si="1088"/>
        <v xml:space="preserve"> فنى</v>
      </c>
      <c r="BC204" s="35" t="str">
        <f t="shared" si="1089"/>
        <v xml:space="preserve"> رياضى</v>
      </c>
      <c r="BD204" s="35" t="str">
        <f t="shared" si="1090"/>
        <v xml:space="preserve"> نشاط 1</v>
      </c>
      <c r="BE204" s="35" t="str">
        <f t="shared" si="1091"/>
        <v>نشاط 2</v>
      </c>
      <c r="BF204" s="30">
        <f t="shared" si="1067"/>
        <v>0</v>
      </c>
    </row>
    <row r="205" spans="1:58" ht="20.100000000000001" customHeight="1" thickBot="1">
      <c r="A205" s="30" t="str">
        <f t="shared" si="1068"/>
        <v/>
      </c>
      <c r="B205" s="31"/>
      <c r="C205" s="30" t="str">
        <f t="shared" si="1092"/>
        <v/>
      </c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U205" s="30" t="str">
        <f t="shared" si="1069"/>
        <v/>
      </c>
      <c r="V205" s="31" t="str">
        <f t="shared" si="1070"/>
        <v/>
      </c>
      <c r="W205" s="30" t="str">
        <f t="shared" si="1070"/>
        <v/>
      </c>
      <c r="X205" s="30" t="str">
        <f t="shared" si="1070"/>
        <v/>
      </c>
      <c r="Y205" s="1" t="str">
        <f t="shared" si="1055"/>
        <v/>
      </c>
      <c r="Z205" s="30" t="str">
        <f t="shared" si="1056"/>
        <v/>
      </c>
      <c r="AA205" s="32" t="str">
        <f t="shared" si="1071"/>
        <v/>
      </c>
      <c r="AB205" s="30" t="str">
        <f t="shared" si="1072"/>
        <v/>
      </c>
      <c r="AC205" s="33" t="str">
        <f t="shared" si="1073"/>
        <v/>
      </c>
      <c r="AD205" s="30" t="str">
        <f t="shared" si="810"/>
        <v/>
      </c>
      <c r="AE205" s="33" t="str">
        <f t="shared" si="1073"/>
        <v/>
      </c>
      <c r="AF205" s="30" t="str">
        <f t="shared" si="1057"/>
        <v/>
      </c>
      <c r="AG205" s="33" t="str">
        <f t="shared" ref="AG205" si="1108">IF(AF205="","",IF(AF205="غ","غ",IF(AF205="صفر","دون المستوى",IF(AF205=0,"",IF(AF205&gt;=35,"ممتاز",IF(AF205&gt;=30,"جيد جداً",IF(AF205&gt;=26,"جيد",IF(AF205&gt;=20,"مقبول",IF(AF205&lt;20,"دون المستوى")))))))))</f>
        <v/>
      </c>
      <c r="AH205" s="30" t="str">
        <f t="shared" si="1030"/>
        <v/>
      </c>
      <c r="AI205" s="32" t="str">
        <f t="shared" si="1075"/>
        <v/>
      </c>
      <c r="AJ205" s="30" t="str">
        <f t="shared" si="805"/>
        <v/>
      </c>
      <c r="AK205" s="32" t="str">
        <f t="shared" ref="AK205" si="1109">IF(AJ205="","",IF(AJ205="غ","غ",IF(AJ205="صفر","دون المستوى",IF(AJ205=0,"",IF(AJ205&gt;=17,"ممتاز",IF(AJ205&gt;=13,"جيد جداً",IF(AJ205&gt;=11,"جيد",IF(AJ205&gt;=10,"مقبول",IF(AJ205&lt;10,"دون المستوى")))))))))</f>
        <v/>
      </c>
      <c r="AL205" s="30" t="str">
        <f t="shared" si="975"/>
        <v/>
      </c>
      <c r="AM205" s="32" t="str">
        <f t="shared" ref="AM205" si="1110">IF(AL205="","",IF(AL205="غ","غ",IF(AL205="صفر","دون المستوى",IF(AL205=0,"",IF(AL205&gt;=17,"ممتاز",IF(AL205&gt;=13,"جيد جداً",IF(AL205&gt;=11,"جيد",IF(AL205&gt;=10,"مقبول",IF(AL205&lt;10,"دون المستوى")))))))))</f>
        <v/>
      </c>
      <c r="AN205" s="30" t="str">
        <f t="shared" si="1061"/>
        <v/>
      </c>
      <c r="AO205" s="32" t="str">
        <f t="shared" ref="AO205" si="1111">IF(AN205="","",IF(AN205="غ","غ",IF(AN205="صفر","دون المستوى",IF(AN205=0,"",IF(AN205&gt;=17,"ممتاز",IF(AN205&gt;=13,"جيد جداً",IF(AN205&gt;=11,"جيد",IF(AN205&gt;=10,"مقبول",IF(AN205&lt;10,"دون المستوى")))))))))</f>
        <v/>
      </c>
      <c r="AP205" s="2" t="str">
        <f t="shared" si="1079"/>
        <v/>
      </c>
      <c r="AQ205" s="2" t="str">
        <f t="shared" si="1063"/>
        <v/>
      </c>
      <c r="AR205" s="30" t="str">
        <f t="shared" si="1064"/>
        <v/>
      </c>
      <c r="AS205" s="33" t="str">
        <f t="shared" ref="AS205" si="1112">IF(AR205="","",IF(AR205="غ","غ",IF(AR205="صفر","دون المستوى",IF(AR205=0,"",IF(AR205&gt;=35,"ممتاز",IF(AR205&gt;=30,"جيد جداً",IF(AR205&gt;=26,"جيد",IF(AR205&gt;=20,"مقبول",IF(AR205&lt;20,"دون المستوى")))))))))</f>
        <v/>
      </c>
      <c r="AT205" s="18" t="str">
        <f t="shared" si="1066"/>
        <v xml:space="preserve">  له دور ثان فى </v>
      </c>
      <c r="AU205" s="34" t="e">
        <f t="shared" si="1081"/>
        <v>#VALUE!</v>
      </c>
      <c r="AV205" s="35" t="str">
        <f t="shared" si="1082"/>
        <v xml:space="preserve"> عربى</v>
      </c>
      <c r="AW205" s="35" t="str">
        <f t="shared" si="1083"/>
        <v xml:space="preserve"> رياضيات</v>
      </c>
      <c r="AX205" s="35" t="str">
        <f t="shared" si="1084"/>
        <v xml:space="preserve"> دراسات</v>
      </c>
      <c r="AY205" s="35" t="str">
        <f t="shared" si="1085"/>
        <v xml:space="preserve"> علوم</v>
      </c>
      <c r="AZ205" s="35" t="str">
        <f t="shared" si="1086"/>
        <v xml:space="preserve"> انجليزى</v>
      </c>
      <c r="BA205" s="35" t="str">
        <f t="shared" si="1087"/>
        <v xml:space="preserve"> دين</v>
      </c>
      <c r="BB205" s="35" t="str">
        <f t="shared" si="1088"/>
        <v xml:space="preserve"> فنى</v>
      </c>
      <c r="BC205" s="35" t="str">
        <f t="shared" si="1089"/>
        <v xml:space="preserve"> رياضى</v>
      </c>
      <c r="BD205" s="35" t="str">
        <f t="shared" si="1090"/>
        <v xml:space="preserve"> نشاط 1</v>
      </c>
      <c r="BE205" s="35" t="str">
        <f t="shared" si="1091"/>
        <v>نشاط 2</v>
      </c>
      <c r="BF205" s="30">
        <f t="shared" si="1067"/>
        <v>0</v>
      </c>
    </row>
    <row r="206" spans="1:58" ht="20.100000000000001" customHeight="1" thickBot="1">
      <c r="A206" s="30" t="str">
        <f t="shared" si="1068"/>
        <v/>
      </c>
      <c r="B206" s="31"/>
      <c r="C206" s="30" t="str">
        <f t="shared" si="1092"/>
        <v/>
      </c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U206" s="30" t="str">
        <f t="shared" si="1069"/>
        <v/>
      </c>
      <c r="V206" s="31" t="str">
        <f t="shared" si="1070"/>
        <v/>
      </c>
      <c r="W206" s="30" t="str">
        <f t="shared" si="1070"/>
        <v/>
      </c>
      <c r="X206" s="30" t="str">
        <f t="shared" si="1070"/>
        <v/>
      </c>
      <c r="Y206" s="1" t="str">
        <f t="shared" si="1055"/>
        <v/>
      </c>
      <c r="Z206" s="30" t="str">
        <f t="shared" si="1056"/>
        <v/>
      </c>
      <c r="AA206" s="32" t="str">
        <f t="shared" si="1071"/>
        <v/>
      </c>
      <c r="AB206" s="30" t="str">
        <f t="shared" si="1072"/>
        <v/>
      </c>
      <c r="AC206" s="33" t="str">
        <f t="shared" si="1073"/>
        <v/>
      </c>
      <c r="AD206" s="30" t="str">
        <f t="shared" si="810"/>
        <v/>
      </c>
      <c r="AE206" s="33" t="str">
        <f t="shared" si="1073"/>
        <v/>
      </c>
      <c r="AF206" s="30" t="str">
        <f t="shared" si="1057"/>
        <v/>
      </c>
      <c r="AG206" s="33" t="str">
        <f t="shared" ref="AG206" si="1113">IF(AF206="","",IF(AF206="غ","غ",IF(AF206="صفر","دون المستوى",IF(AF206=0,"",IF(AF206&gt;=35,"ممتاز",IF(AF206&gt;=30,"جيد جداً",IF(AF206&gt;=26,"جيد",IF(AF206&gt;=20,"مقبول",IF(AF206&lt;20,"دون المستوى")))))))))</f>
        <v/>
      </c>
      <c r="AH206" s="30" t="str">
        <f t="shared" si="1030"/>
        <v/>
      </c>
      <c r="AI206" s="32" t="str">
        <f t="shared" si="1075"/>
        <v/>
      </c>
      <c r="AJ206" s="30" t="str">
        <f t="shared" si="805"/>
        <v/>
      </c>
      <c r="AK206" s="32" t="str">
        <f t="shared" ref="AK206" si="1114">IF(AJ206="","",IF(AJ206="غ","غ",IF(AJ206="صفر","دون المستوى",IF(AJ206=0,"",IF(AJ206&gt;=17,"ممتاز",IF(AJ206&gt;=13,"جيد جداً",IF(AJ206&gt;=11,"جيد",IF(AJ206&gt;=10,"مقبول",IF(AJ206&lt;10,"دون المستوى")))))))))</f>
        <v/>
      </c>
      <c r="AL206" s="30" t="str">
        <f t="shared" si="975"/>
        <v/>
      </c>
      <c r="AM206" s="32" t="str">
        <f t="shared" ref="AM206" si="1115">IF(AL206="","",IF(AL206="غ","غ",IF(AL206="صفر","دون المستوى",IF(AL206=0,"",IF(AL206&gt;=17,"ممتاز",IF(AL206&gt;=13,"جيد جداً",IF(AL206&gt;=11,"جيد",IF(AL206&gt;=10,"مقبول",IF(AL206&lt;10,"دون المستوى")))))))))</f>
        <v/>
      </c>
      <c r="AN206" s="30" t="str">
        <f t="shared" si="1061"/>
        <v/>
      </c>
      <c r="AO206" s="32" t="str">
        <f t="shared" ref="AO206" si="1116">IF(AN206="","",IF(AN206="غ","غ",IF(AN206="صفر","دون المستوى",IF(AN206=0,"",IF(AN206&gt;=17,"ممتاز",IF(AN206&gt;=13,"جيد جداً",IF(AN206&gt;=11,"جيد",IF(AN206&gt;=10,"مقبول",IF(AN206&lt;10,"دون المستوى")))))))))</f>
        <v/>
      </c>
      <c r="AP206" s="2" t="str">
        <f t="shared" si="1079"/>
        <v/>
      </c>
      <c r="AQ206" s="2" t="str">
        <f t="shared" si="1063"/>
        <v/>
      </c>
      <c r="AR206" s="30" t="str">
        <f t="shared" si="1064"/>
        <v/>
      </c>
      <c r="AS206" s="33" t="str">
        <f t="shared" ref="AS206" si="1117">IF(AR206="","",IF(AR206="غ","غ",IF(AR206="صفر","دون المستوى",IF(AR206=0,"",IF(AR206&gt;=35,"ممتاز",IF(AR206&gt;=30,"جيد جداً",IF(AR206&gt;=26,"جيد",IF(AR206&gt;=20,"مقبول",IF(AR206&lt;20,"دون المستوى")))))))))</f>
        <v/>
      </c>
      <c r="AT206" s="18" t="str">
        <f t="shared" si="1066"/>
        <v xml:space="preserve">  له دور ثان فى </v>
      </c>
      <c r="AU206" s="34" t="e">
        <f t="shared" si="1081"/>
        <v>#VALUE!</v>
      </c>
      <c r="AV206" s="35" t="str">
        <f t="shared" si="1082"/>
        <v xml:space="preserve"> عربى</v>
      </c>
      <c r="AW206" s="35" t="str">
        <f t="shared" si="1083"/>
        <v xml:space="preserve"> رياضيات</v>
      </c>
      <c r="AX206" s="35" t="str">
        <f t="shared" si="1084"/>
        <v xml:space="preserve"> دراسات</v>
      </c>
      <c r="AY206" s="35" t="str">
        <f t="shared" si="1085"/>
        <v xml:space="preserve"> علوم</v>
      </c>
      <c r="AZ206" s="35" t="str">
        <f t="shared" si="1086"/>
        <v xml:space="preserve"> انجليزى</v>
      </c>
      <c r="BA206" s="35" t="str">
        <f t="shared" si="1087"/>
        <v xml:space="preserve"> دين</v>
      </c>
      <c r="BB206" s="35" t="str">
        <f t="shared" si="1088"/>
        <v xml:space="preserve"> فنى</v>
      </c>
      <c r="BC206" s="35" t="str">
        <f t="shared" si="1089"/>
        <v xml:space="preserve"> رياضى</v>
      </c>
      <c r="BD206" s="35" t="str">
        <f t="shared" si="1090"/>
        <v xml:space="preserve"> نشاط 1</v>
      </c>
      <c r="BE206" s="35" t="str">
        <f t="shared" si="1091"/>
        <v>نشاط 2</v>
      </c>
      <c r="BF206" s="30">
        <f t="shared" si="1067"/>
        <v>0</v>
      </c>
    </row>
    <row r="207" spans="1:58" ht="20.100000000000001" customHeight="1" thickBot="1">
      <c r="A207" s="30" t="str">
        <f t="shared" si="1068"/>
        <v/>
      </c>
      <c r="B207" s="31"/>
      <c r="C207" s="30" t="str">
        <f t="shared" si="1092"/>
        <v/>
      </c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U207" s="30" t="str">
        <f t="shared" si="1069"/>
        <v/>
      </c>
      <c r="V207" s="31" t="str">
        <f t="shared" si="1070"/>
        <v/>
      </c>
      <c r="W207" s="30" t="str">
        <f t="shared" si="1070"/>
        <v/>
      </c>
      <c r="X207" s="30" t="str">
        <f t="shared" si="1070"/>
        <v/>
      </c>
      <c r="Y207" s="1" t="str">
        <f t="shared" si="1055"/>
        <v/>
      </c>
      <c r="Z207" s="30" t="str">
        <f t="shared" si="1056"/>
        <v/>
      </c>
      <c r="AA207" s="32" t="str">
        <f t="shared" si="1071"/>
        <v/>
      </c>
      <c r="AB207" s="30" t="str">
        <f t="shared" si="1072"/>
        <v/>
      </c>
      <c r="AC207" s="33" t="str">
        <f t="shared" si="1073"/>
        <v/>
      </c>
      <c r="AD207" s="30" t="str">
        <f t="shared" si="810"/>
        <v/>
      </c>
      <c r="AE207" s="33" t="str">
        <f t="shared" si="1073"/>
        <v/>
      </c>
      <c r="AF207" s="30" t="str">
        <f t="shared" si="1057"/>
        <v/>
      </c>
      <c r="AG207" s="33" t="str">
        <f t="shared" ref="AG207" si="1118">IF(AF207="","",IF(AF207="غ","غ",IF(AF207="صفر","دون المستوى",IF(AF207=0,"",IF(AF207&gt;=35,"ممتاز",IF(AF207&gt;=30,"جيد جداً",IF(AF207&gt;=26,"جيد",IF(AF207&gt;=20,"مقبول",IF(AF207&lt;20,"دون المستوى")))))))))</f>
        <v/>
      </c>
      <c r="AH207" s="30" t="str">
        <f t="shared" si="1030"/>
        <v/>
      </c>
      <c r="AI207" s="32" t="str">
        <f t="shared" si="1075"/>
        <v/>
      </c>
      <c r="AJ207" s="30" t="str">
        <f t="shared" si="805"/>
        <v/>
      </c>
      <c r="AK207" s="32" t="str">
        <f t="shared" ref="AK207" si="1119">IF(AJ207="","",IF(AJ207="غ","غ",IF(AJ207="صفر","دون المستوى",IF(AJ207=0,"",IF(AJ207&gt;=17,"ممتاز",IF(AJ207&gt;=13,"جيد جداً",IF(AJ207&gt;=11,"جيد",IF(AJ207&gt;=10,"مقبول",IF(AJ207&lt;10,"دون المستوى")))))))))</f>
        <v/>
      </c>
      <c r="AL207" s="30" t="str">
        <f t="shared" si="975"/>
        <v/>
      </c>
      <c r="AM207" s="32" t="str">
        <f t="shared" ref="AM207" si="1120">IF(AL207="","",IF(AL207="غ","غ",IF(AL207="صفر","دون المستوى",IF(AL207=0,"",IF(AL207&gt;=17,"ممتاز",IF(AL207&gt;=13,"جيد جداً",IF(AL207&gt;=11,"جيد",IF(AL207&gt;=10,"مقبول",IF(AL207&lt;10,"دون المستوى")))))))))</f>
        <v/>
      </c>
      <c r="AN207" s="30" t="str">
        <f t="shared" si="1061"/>
        <v/>
      </c>
      <c r="AO207" s="32" t="str">
        <f t="shared" ref="AO207" si="1121">IF(AN207="","",IF(AN207="غ","غ",IF(AN207="صفر","دون المستوى",IF(AN207=0,"",IF(AN207&gt;=17,"ممتاز",IF(AN207&gt;=13,"جيد جداً",IF(AN207&gt;=11,"جيد",IF(AN207&gt;=10,"مقبول",IF(AN207&lt;10,"دون المستوى")))))))))</f>
        <v/>
      </c>
      <c r="AP207" s="2" t="str">
        <f t="shared" si="1079"/>
        <v/>
      </c>
      <c r="AQ207" s="2" t="str">
        <f t="shared" si="1063"/>
        <v/>
      </c>
      <c r="AR207" s="30" t="str">
        <f t="shared" si="1064"/>
        <v/>
      </c>
      <c r="AS207" s="33" t="str">
        <f t="shared" ref="AS207" si="1122">IF(AR207="","",IF(AR207="غ","غ",IF(AR207="صفر","دون المستوى",IF(AR207=0,"",IF(AR207&gt;=35,"ممتاز",IF(AR207&gt;=30,"جيد جداً",IF(AR207&gt;=26,"جيد",IF(AR207&gt;=20,"مقبول",IF(AR207&lt;20,"دون المستوى")))))))))</f>
        <v/>
      </c>
      <c r="AT207" s="18" t="str">
        <f t="shared" si="1066"/>
        <v xml:space="preserve">  له دور ثان فى </v>
      </c>
      <c r="AU207" s="34" t="e">
        <f t="shared" si="1081"/>
        <v>#VALUE!</v>
      </c>
      <c r="AV207" s="35" t="str">
        <f t="shared" si="1082"/>
        <v xml:space="preserve"> عربى</v>
      </c>
      <c r="AW207" s="35" t="str">
        <f t="shared" si="1083"/>
        <v xml:space="preserve"> رياضيات</v>
      </c>
      <c r="AX207" s="35" t="str">
        <f t="shared" si="1084"/>
        <v xml:space="preserve"> دراسات</v>
      </c>
      <c r="AY207" s="35" t="str">
        <f t="shared" si="1085"/>
        <v xml:space="preserve"> علوم</v>
      </c>
      <c r="AZ207" s="35" t="str">
        <f t="shared" si="1086"/>
        <v xml:space="preserve"> انجليزى</v>
      </c>
      <c r="BA207" s="35" t="str">
        <f t="shared" si="1087"/>
        <v xml:space="preserve"> دين</v>
      </c>
      <c r="BB207" s="35" t="str">
        <f t="shared" si="1088"/>
        <v xml:space="preserve"> فنى</v>
      </c>
      <c r="BC207" s="35" t="str">
        <f t="shared" si="1089"/>
        <v xml:space="preserve"> رياضى</v>
      </c>
      <c r="BD207" s="35" t="str">
        <f t="shared" si="1090"/>
        <v xml:space="preserve"> نشاط 1</v>
      </c>
      <c r="BE207" s="35" t="str">
        <f t="shared" si="1091"/>
        <v>نشاط 2</v>
      </c>
      <c r="BF207" s="30">
        <f t="shared" si="1067"/>
        <v>0</v>
      </c>
    </row>
    <row r="208" spans="1:58" ht="20.100000000000001" customHeight="1" thickBot="1">
      <c r="A208" s="30" t="str">
        <f t="shared" si="1068"/>
        <v/>
      </c>
      <c r="B208" s="31"/>
      <c r="C208" s="30" t="str">
        <f t="shared" si="1092"/>
        <v/>
      </c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U208" s="30" t="str">
        <f t="shared" si="1069"/>
        <v/>
      </c>
      <c r="V208" s="31" t="str">
        <f t="shared" si="1070"/>
        <v/>
      </c>
      <c r="W208" s="30" t="str">
        <f t="shared" si="1070"/>
        <v/>
      </c>
      <c r="X208" s="30" t="str">
        <f t="shared" si="1070"/>
        <v/>
      </c>
      <c r="Y208" s="1" t="str">
        <f t="shared" si="1055"/>
        <v/>
      </c>
      <c r="Z208" s="30" t="str">
        <f t="shared" si="1056"/>
        <v/>
      </c>
      <c r="AA208" s="32" t="str">
        <f t="shared" si="1071"/>
        <v/>
      </c>
      <c r="AB208" s="30" t="str">
        <f t="shared" si="1072"/>
        <v/>
      </c>
      <c r="AC208" s="33" t="str">
        <f t="shared" si="1073"/>
        <v/>
      </c>
      <c r="AD208" s="30" t="str">
        <f t="shared" si="810"/>
        <v/>
      </c>
      <c r="AE208" s="33" t="str">
        <f t="shared" si="1073"/>
        <v/>
      </c>
      <c r="AF208" s="30" t="str">
        <f t="shared" si="1057"/>
        <v/>
      </c>
      <c r="AG208" s="33" t="str">
        <f t="shared" ref="AG208" si="1123">IF(AF208="","",IF(AF208="غ","غ",IF(AF208="صفر","دون المستوى",IF(AF208=0,"",IF(AF208&gt;=35,"ممتاز",IF(AF208&gt;=30,"جيد جداً",IF(AF208&gt;=26,"جيد",IF(AF208&gt;=20,"مقبول",IF(AF208&lt;20,"دون المستوى")))))))))</f>
        <v/>
      </c>
      <c r="AH208" s="30" t="str">
        <f t="shared" si="1030"/>
        <v/>
      </c>
      <c r="AI208" s="32" t="str">
        <f t="shared" si="1075"/>
        <v/>
      </c>
      <c r="AJ208" s="30" t="str">
        <f t="shared" si="805"/>
        <v/>
      </c>
      <c r="AK208" s="32" t="str">
        <f t="shared" ref="AK208" si="1124">IF(AJ208="","",IF(AJ208="غ","غ",IF(AJ208="صفر","دون المستوى",IF(AJ208=0,"",IF(AJ208&gt;=17,"ممتاز",IF(AJ208&gt;=13,"جيد جداً",IF(AJ208&gt;=11,"جيد",IF(AJ208&gt;=10,"مقبول",IF(AJ208&lt;10,"دون المستوى")))))))))</f>
        <v/>
      </c>
      <c r="AL208" s="30" t="str">
        <f t="shared" si="975"/>
        <v/>
      </c>
      <c r="AM208" s="32" t="str">
        <f t="shared" ref="AM208" si="1125">IF(AL208="","",IF(AL208="غ","غ",IF(AL208="صفر","دون المستوى",IF(AL208=0,"",IF(AL208&gt;=17,"ممتاز",IF(AL208&gt;=13,"جيد جداً",IF(AL208&gt;=11,"جيد",IF(AL208&gt;=10,"مقبول",IF(AL208&lt;10,"دون المستوى")))))))))</f>
        <v/>
      </c>
      <c r="AN208" s="30" t="str">
        <f t="shared" si="1061"/>
        <v/>
      </c>
      <c r="AO208" s="32" t="str">
        <f t="shared" ref="AO208" si="1126">IF(AN208="","",IF(AN208="غ","غ",IF(AN208="صفر","دون المستوى",IF(AN208=0,"",IF(AN208&gt;=17,"ممتاز",IF(AN208&gt;=13,"جيد جداً",IF(AN208&gt;=11,"جيد",IF(AN208&gt;=10,"مقبول",IF(AN208&lt;10,"دون المستوى")))))))))</f>
        <v/>
      </c>
      <c r="AP208" s="2" t="str">
        <f t="shared" si="1079"/>
        <v/>
      </c>
      <c r="AQ208" s="2" t="str">
        <f t="shared" si="1063"/>
        <v/>
      </c>
      <c r="AR208" s="30" t="str">
        <f t="shared" si="1064"/>
        <v/>
      </c>
      <c r="AS208" s="33" t="str">
        <f t="shared" ref="AS208" si="1127">IF(AR208="","",IF(AR208="غ","غ",IF(AR208="صفر","دون المستوى",IF(AR208=0,"",IF(AR208&gt;=35,"ممتاز",IF(AR208&gt;=30,"جيد جداً",IF(AR208&gt;=26,"جيد",IF(AR208&gt;=20,"مقبول",IF(AR208&lt;20,"دون المستوى")))))))))</f>
        <v/>
      </c>
      <c r="AT208" s="18" t="str">
        <f t="shared" si="1066"/>
        <v xml:space="preserve">  له دور ثان فى </v>
      </c>
      <c r="AU208" s="34" t="e">
        <f t="shared" si="1081"/>
        <v>#VALUE!</v>
      </c>
      <c r="AV208" s="35" t="str">
        <f t="shared" si="1082"/>
        <v xml:space="preserve"> عربى</v>
      </c>
      <c r="AW208" s="35" t="str">
        <f t="shared" si="1083"/>
        <v xml:space="preserve"> رياضيات</v>
      </c>
      <c r="AX208" s="35" t="str">
        <f t="shared" si="1084"/>
        <v xml:space="preserve"> دراسات</v>
      </c>
      <c r="AY208" s="35" t="str">
        <f t="shared" si="1085"/>
        <v xml:space="preserve"> علوم</v>
      </c>
      <c r="AZ208" s="35" t="str">
        <f t="shared" si="1086"/>
        <v xml:space="preserve"> انجليزى</v>
      </c>
      <c r="BA208" s="35" t="str">
        <f t="shared" si="1087"/>
        <v xml:space="preserve"> دين</v>
      </c>
      <c r="BB208" s="35" t="str">
        <f t="shared" si="1088"/>
        <v xml:space="preserve"> فنى</v>
      </c>
      <c r="BC208" s="35" t="str">
        <f t="shared" si="1089"/>
        <v xml:space="preserve"> رياضى</v>
      </c>
      <c r="BD208" s="35" t="str">
        <f t="shared" si="1090"/>
        <v xml:space="preserve"> نشاط 1</v>
      </c>
      <c r="BE208" s="35" t="str">
        <f t="shared" si="1091"/>
        <v>نشاط 2</v>
      </c>
      <c r="BF208" s="30">
        <f t="shared" si="1067"/>
        <v>0</v>
      </c>
    </row>
    <row r="209" spans="1:58" ht="20.100000000000001" customHeight="1" thickBot="1">
      <c r="A209" s="30" t="str">
        <f t="shared" si="1068"/>
        <v/>
      </c>
      <c r="B209" s="31"/>
      <c r="C209" s="30" t="str">
        <f t="shared" si="1092"/>
        <v/>
      </c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U209" s="30" t="str">
        <f t="shared" si="1069"/>
        <v/>
      </c>
      <c r="V209" s="31" t="str">
        <f t="shared" si="1070"/>
        <v/>
      </c>
      <c r="W209" s="30" t="str">
        <f t="shared" si="1070"/>
        <v/>
      </c>
      <c r="X209" s="30" t="str">
        <f t="shared" si="1070"/>
        <v/>
      </c>
      <c r="Y209" s="1" t="str">
        <f t="shared" si="1055"/>
        <v/>
      </c>
      <c r="Z209" s="30" t="str">
        <f t="shared" si="1056"/>
        <v/>
      </c>
      <c r="AA209" s="32" t="str">
        <f t="shared" si="1071"/>
        <v/>
      </c>
      <c r="AB209" s="30" t="str">
        <f t="shared" si="1072"/>
        <v/>
      </c>
      <c r="AC209" s="33" t="str">
        <f t="shared" si="1073"/>
        <v/>
      </c>
      <c r="AD209" s="30" t="str">
        <f t="shared" si="810"/>
        <v/>
      </c>
      <c r="AE209" s="33" t="str">
        <f t="shared" si="1073"/>
        <v/>
      </c>
      <c r="AF209" s="30" t="str">
        <f t="shared" si="1057"/>
        <v/>
      </c>
      <c r="AG209" s="33" t="str">
        <f t="shared" ref="AG209" si="1128">IF(AF209="","",IF(AF209="غ","غ",IF(AF209="صفر","دون المستوى",IF(AF209=0,"",IF(AF209&gt;=35,"ممتاز",IF(AF209&gt;=30,"جيد جداً",IF(AF209&gt;=26,"جيد",IF(AF209&gt;=20,"مقبول",IF(AF209&lt;20,"دون المستوى")))))))))</f>
        <v/>
      </c>
      <c r="AH209" s="30" t="str">
        <f t="shared" si="1030"/>
        <v/>
      </c>
      <c r="AI209" s="32" t="str">
        <f t="shared" si="1075"/>
        <v/>
      </c>
      <c r="AJ209" s="30" t="str">
        <f t="shared" si="805"/>
        <v/>
      </c>
      <c r="AK209" s="32" t="str">
        <f t="shared" ref="AK209" si="1129">IF(AJ209="","",IF(AJ209="غ","غ",IF(AJ209="صفر","دون المستوى",IF(AJ209=0,"",IF(AJ209&gt;=17,"ممتاز",IF(AJ209&gt;=13,"جيد جداً",IF(AJ209&gt;=11,"جيد",IF(AJ209&gt;=10,"مقبول",IF(AJ209&lt;10,"دون المستوى")))))))))</f>
        <v/>
      </c>
      <c r="AL209" s="30" t="str">
        <f t="shared" si="975"/>
        <v/>
      </c>
      <c r="AM209" s="32" t="str">
        <f t="shared" ref="AM209" si="1130">IF(AL209="","",IF(AL209="غ","غ",IF(AL209="صفر","دون المستوى",IF(AL209=0,"",IF(AL209&gt;=17,"ممتاز",IF(AL209&gt;=13,"جيد جداً",IF(AL209&gt;=11,"جيد",IF(AL209&gt;=10,"مقبول",IF(AL209&lt;10,"دون المستوى")))))))))</f>
        <v/>
      </c>
      <c r="AN209" s="30" t="str">
        <f t="shared" si="1061"/>
        <v/>
      </c>
      <c r="AO209" s="32" t="str">
        <f t="shared" ref="AO209" si="1131">IF(AN209="","",IF(AN209="غ","غ",IF(AN209="صفر","دون المستوى",IF(AN209=0,"",IF(AN209&gt;=17,"ممتاز",IF(AN209&gt;=13,"جيد جداً",IF(AN209&gt;=11,"جيد",IF(AN209&gt;=10,"مقبول",IF(AN209&lt;10,"دون المستوى")))))))))</f>
        <v/>
      </c>
      <c r="AP209" s="2" t="str">
        <f t="shared" si="1079"/>
        <v/>
      </c>
      <c r="AQ209" s="2" t="str">
        <f t="shared" si="1063"/>
        <v/>
      </c>
      <c r="AR209" s="30" t="str">
        <f t="shared" si="1064"/>
        <v/>
      </c>
      <c r="AS209" s="33" t="str">
        <f t="shared" ref="AS209" si="1132">IF(AR209="","",IF(AR209="غ","غ",IF(AR209="صفر","دون المستوى",IF(AR209=0,"",IF(AR209&gt;=35,"ممتاز",IF(AR209&gt;=30,"جيد جداً",IF(AR209&gt;=26,"جيد",IF(AR209&gt;=20,"مقبول",IF(AR209&lt;20,"دون المستوى")))))))))</f>
        <v/>
      </c>
      <c r="AT209" s="18" t="str">
        <f t="shared" si="1066"/>
        <v xml:space="preserve">  له دور ثان فى </v>
      </c>
      <c r="AU209" s="34" t="e">
        <f t="shared" si="1081"/>
        <v>#VALUE!</v>
      </c>
      <c r="AV209" s="35" t="str">
        <f t="shared" si="1082"/>
        <v xml:space="preserve"> عربى</v>
      </c>
      <c r="AW209" s="35" t="str">
        <f t="shared" si="1083"/>
        <v xml:space="preserve"> رياضيات</v>
      </c>
      <c r="AX209" s="35" t="str">
        <f t="shared" si="1084"/>
        <v xml:space="preserve"> دراسات</v>
      </c>
      <c r="AY209" s="35" t="str">
        <f t="shared" si="1085"/>
        <v xml:space="preserve"> علوم</v>
      </c>
      <c r="AZ209" s="35" t="str">
        <f t="shared" si="1086"/>
        <v xml:space="preserve"> انجليزى</v>
      </c>
      <c r="BA209" s="35" t="str">
        <f t="shared" si="1087"/>
        <v xml:space="preserve"> دين</v>
      </c>
      <c r="BB209" s="35" t="str">
        <f t="shared" si="1088"/>
        <v xml:space="preserve"> فنى</v>
      </c>
      <c r="BC209" s="35" t="str">
        <f t="shared" si="1089"/>
        <v xml:space="preserve"> رياضى</v>
      </c>
      <c r="BD209" s="35" t="str">
        <f t="shared" si="1090"/>
        <v xml:space="preserve"> نشاط 1</v>
      </c>
      <c r="BE209" s="35" t="str">
        <f t="shared" si="1091"/>
        <v>نشاط 2</v>
      </c>
      <c r="BF209" s="30">
        <f t="shared" si="1067"/>
        <v>0</v>
      </c>
    </row>
    <row r="210" spans="1:58" ht="20.100000000000001" customHeight="1" thickBot="1">
      <c r="A210" s="30" t="str">
        <f t="shared" si="1068"/>
        <v/>
      </c>
      <c r="B210" s="31"/>
      <c r="C210" s="30" t="str">
        <f t="shared" si="1092"/>
        <v/>
      </c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U210" s="30" t="str">
        <f t="shared" si="1069"/>
        <v/>
      </c>
      <c r="V210" s="31" t="str">
        <f t="shared" si="1070"/>
        <v/>
      </c>
      <c r="W210" s="30" t="str">
        <f t="shared" si="1070"/>
        <v/>
      </c>
      <c r="X210" s="30" t="str">
        <f t="shared" si="1070"/>
        <v/>
      </c>
      <c r="Y210" s="1" t="str">
        <f t="shared" si="1055"/>
        <v/>
      </c>
      <c r="Z210" s="30" t="str">
        <f t="shared" si="1056"/>
        <v/>
      </c>
      <c r="AA210" s="32" t="str">
        <f t="shared" si="1071"/>
        <v/>
      </c>
      <c r="AB210" s="30" t="str">
        <f t="shared" si="1072"/>
        <v/>
      </c>
      <c r="AC210" s="33" t="str">
        <f t="shared" si="1073"/>
        <v/>
      </c>
      <c r="AD210" s="30" t="str">
        <f t="shared" si="810"/>
        <v/>
      </c>
      <c r="AE210" s="33" t="str">
        <f t="shared" si="1073"/>
        <v/>
      </c>
      <c r="AF210" s="30" t="str">
        <f t="shared" si="1057"/>
        <v/>
      </c>
      <c r="AG210" s="33" t="str">
        <f t="shared" ref="AG210" si="1133">IF(AF210="","",IF(AF210="غ","غ",IF(AF210="صفر","دون المستوى",IF(AF210=0,"",IF(AF210&gt;=35,"ممتاز",IF(AF210&gt;=30,"جيد جداً",IF(AF210&gt;=26,"جيد",IF(AF210&gt;=20,"مقبول",IF(AF210&lt;20,"دون المستوى")))))))))</f>
        <v/>
      </c>
      <c r="AH210" s="30" t="str">
        <f t="shared" si="1030"/>
        <v/>
      </c>
      <c r="AI210" s="32" t="str">
        <f t="shared" si="1075"/>
        <v/>
      </c>
      <c r="AJ210" s="30" t="str">
        <f t="shared" si="805"/>
        <v/>
      </c>
      <c r="AK210" s="32" t="str">
        <f t="shared" ref="AK210" si="1134">IF(AJ210="","",IF(AJ210="غ","غ",IF(AJ210="صفر","دون المستوى",IF(AJ210=0,"",IF(AJ210&gt;=17,"ممتاز",IF(AJ210&gt;=13,"جيد جداً",IF(AJ210&gt;=11,"جيد",IF(AJ210&gt;=10,"مقبول",IF(AJ210&lt;10,"دون المستوى")))))))))</f>
        <v/>
      </c>
      <c r="AL210" s="30" t="str">
        <f t="shared" si="975"/>
        <v/>
      </c>
      <c r="AM210" s="32" t="str">
        <f t="shared" ref="AM210" si="1135">IF(AL210="","",IF(AL210="غ","غ",IF(AL210="صفر","دون المستوى",IF(AL210=0,"",IF(AL210&gt;=17,"ممتاز",IF(AL210&gt;=13,"جيد جداً",IF(AL210&gt;=11,"جيد",IF(AL210&gt;=10,"مقبول",IF(AL210&lt;10,"دون المستوى")))))))))</f>
        <v/>
      </c>
      <c r="AN210" s="30" t="str">
        <f t="shared" si="1061"/>
        <v/>
      </c>
      <c r="AO210" s="32" t="str">
        <f t="shared" ref="AO210" si="1136">IF(AN210="","",IF(AN210="غ","غ",IF(AN210="صفر","دون المستوى",IF(AN210=0,"",IF(AN210&gt;=17,"ممتاز",IF(AN210&gt;=13,"جيد جداً",IF(AN210&gt;=11,"جيد",IF(AN210&gt;=10,"مقبول",IF(AN210&lt;10,"دون المستوى")))))))))</f>
        <v/>
      </c>
      <c r="AP210" s="2" t="str">
        <f t="shared" si="1079"/>
        <v/>
      </c>
      <c r="AQ210" s="2" t="str">
        <f t="shared" si="1063"/>
        <v/>
      </c>
      <c r="AR210" s="30" t="str">
        <f t="shared" si="1064"/>
        <v/>
      </c>
      <c r="AS210" s="33" t="str">
        <f t="shared" ref="AS210" si="1137">IF(AR210="","",IF(AR210="غ","غ",IF(AR210="صفر","دون المستوى",IF(AR210=0,"",IF(AR210&gt;=35,"ممتاز",IF(AR210&gt;=30,"جيد جداً",IF(AR210&gt;=26,"جيد",IF(AR210&gt;=20,"مقبول",IF(AR210&lt;20,"دون المستوى")))))))))</f>
        <v/>
      </c>
      <c r="AT210" s="18" t="str">
        <f t="shared" si="1066"/>
        <v xml:space="preserve">  له دور ثان فى </v>
      </c>
      <c r="AU210" s="34" t="e">
        <f t="shared" si="1081"/>
        <v>#VALUE!</v>
      </c>
      <c r="AV210" s="35" t="str">
        <f t="shared" si="1082"/>
        <v xml:space="preserve"> عربى</v>
      </c>
      <c r="AW210" s="35" t="str">
        <f t="shared" si="1083"/>
        <v xml:space="preserve"> رياضيات</v>
      </c>
      <c r="AX210" s="35" t="str">
        <f t="shared" si="1084"/>
        <v xml:space="preserve"> دراسات</v>
      </c>
      <c r="AY210" s="35" t="str">
        <f t="shared" si="1085"/>
        <v xml:space="preserve"> علوم</v>
      </c>
      <c r="AZ210" s="35" t="str">
        <f t="shared" si="1086"/>
        <v xml:space="preserve"> انجليزى</v>
      </c>
      <c r="BA210" s="35" t="str">
        <f t="shared" si="1087"/>
        <v xml:space="preserve"> دين</v>
      </c>
      <c r="BB210" s="35" t="str">
        <f t="shared" si="1088"/>
        <v xml:space="preserve"> فنى</v>
      </c>
      <c r="BC210" s="35" t="str">
        <f t="shared" si="1089"/>
        <v xml:space="preserve"> رياضى</v>
      </c>
      <c r="BD210" s="35" t="str">
        <f t="shared" si="1090"/>
        <v xml:space="preserve"> نشاط 1</v>
      </c>
      <c r="BE210" s="35" t="str">
        <f t="shared" si="1091"/>
        <v>نشاط 2</v>
      </c>
      <c r="BF210" s="30">
        <f t="shared" si="1067"/>
        <v>0</v>
      </c>
    </row>
    <row r="211" spans="1:58" ht="20.100000000000001" customHeight="1" thickBot="1">
      <c r="A211" s="30" t="str">
        <f t="shared" si="1068"/>
        <v/>
      </c>
      <c r="B211" s="31"/>
      <c r="C211" s="30" t="str">
        <f t="shared" si="1092"/>
        <v/>
      </c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U211" s="30" t="str">
        <f t="shared" si="1069"/>
        <v/>
      </c>
      <c r="V211" s="31" t="str">
        <f t="shared" si="1070"/>
        <v/>
      </c>
      <c r="W211" s="30" t="str">
        <f t="shared" si="1070"/>
        <v/>
      </c>
      <c r="X211" s="30" t="str">
        <f t="shared" si="1070"/>
        <v/>
      </c>
      <c r="Y211" s="1" t="str">
        <f t="shared" si="1055"/>
        <v/>
      </c>
      <c r="Z211" s="30" t="str">
        <f t="shared" si="1056"/>
        <v/>
      </c>
      <c r="AA211" s="32" t="str">
        <f t="shared" si="1071"/>
        <v/>
      </c>
      <c r="AB211" s="30" t="str">
        <f t="shared" si="1072"/>
        <v/>
      </c>
      <c r="AC211" s="33" t="str">
        <f t="shared" si="1073"/>
        <v/>
      </c>
      <c r="AD211" s="30" t="str">
        <f t="shared" si="810"/>
        <v/>
      </c>
      <c r="AE211" s="33" t="str">
        <f t="shared" si="1073"/>
        <v/>
      </c>
      <c r="AF211" s="30" t="str">
        <f t="shared" si="1057"/>
        <v/>
      </c>
      <c r="AG211" s="33" t="str">
        <f t="shared" ref="AG211" si="1138">IF(AF211="","",IF(AF211="غ","غ",IF(AF211="صفر","دون المستوى",IF(AF211=0,"",IF(AF211&gt;=35,"ممتاز",IF(AF211&gt;=30,"جيد جداً",IF(AF211&gt;=26,"جيد",IF(AF211&gt;=20,"مقبول",IF(AF211&lt;20,"دون المستوى")))))))))</f>
        <v/>
      </c>
      <c r="AH211" s="30" t="str">
        <f t="shared" si="1030"/>
        <v/>
      </c>
      <c r="AI211" s="32" t="str">
        <f t="shared" si="1075"/>
        <v/>
      </c>
      <c r="AJ211" s="30" t="str">
        <f t="shared" si="805"/>
        <v/>
      </c>
      <c r="AK211" s="32" t="str">
        <f t="shared" ref="AK211" si="1139">IF(AJ211="","",IF(AJ211="غ","غ",IF(AJ211="صفر","دون المستوى",IF(AJ211=0,"",IF(AJ211&gt;=17,"ممتاز",IF(AJ211&gt;=13,"جيد جداً",IF(AJ211&gt;=11,"جيد",IF(AJ211&gt;=10,"مقبول",IF(AJ211&lt;10,"دون المستوى")))))))))</f>
        <v/>
      </c>
      <c r="AL211" s="30" t="str">
        <f t="shared" si="975"/>
        <v/>
      </c>
      <c r="AM211" s="32" t="str">
        <f t="shared" ref="AM211" si="1140">IF(AL211="","",IF(AL211="غ","غ",IF(AL211="صفر","دون المستوى",IF(AL211=0,"",IF(AL211&gt;=17,"ممتاز",IF(AL211&gt;=13,"جيد جداً",IF(AL211&gt;=11,"جيد",IF(AL211&gt;=10,"مقبول",IF(AL211&lt;10,"دون المستوى")))))))))</f>
        <v/>
      </c>
      <c r="AN211" s="30" t="str">
        <f t="shared" si="1061"/>
        <v/>
      </c>
      <c r="AO211" s="32" t="str">
        <f t="shared" ref="AO211" si="1141">IF(AN211="","",IF(AN211="غ","غ",IF(AN211="صفر","دون المستوى",IF(AN211=0,"",IF(AN211&gt;=17,"ممتاز",IF(AN211&gt;=13,"جيد جداً",IF(AN211&gt;=11,"جيد",IF(AN211&gt;=10,"مقبول",IF(AN211&lt;10,"دون المستوى")))))))))</f>
        <v/>
      </c>
      <c r="AP211" s="2" t="str">
        <f t="shared" si="1079"/>
        <v/>
      </c>
      <c r="AQ211" s="2" t="str">
        <f t="shared" si="1063"/>
        <v/>
      </c>
      <c r="AR211" s="30" t="str">
        <f t="shared" si="1064"/>
        <v/>
      </c>
      <c r="AS211" s="33" t="str">
        <f t="shared" ref="AS211" si="1142">IF(AR211="","",IF(AR211="غ","غ",IF(AR211="صفر","دون المستوى",IF(AR211=0,"",IF(AR211&gt;=35,"ممتاز",IF(AR211&gt;=30,"جيد جداً",IF(AR211&gt;=26,"جيد",IF(AR211&gt;=20,"مقبول",IF(AR211&lt;20,"دون المستوى")))))))))</f>
        <v/>
      </c>
      <c r="AT211" s="18" t="str">
        <f t="shared" si="1066"/>
        <v xml:space="preserve">  له دور ثان فى </v>
      </c>
      <c r="AU211" s="34" t="e">
        <f t="shared" si="1081"/>
        <v>#VALUE!</v>
      </c>
      <c r="AV211" s="35" t="str">
        <f t="shared" si="1082"/>
        <v xml:space="preserve"> عربى</v>
      </c>
      <c r="AW211" s="35" t="str">
        <f t="shared" si="1083"/>
        <v xml:space="preserve"> رياضيات</v>
      </c>
      <c r="AX211" s="35" t="str">
        <f t="shared" si="1084"/>
        <v xml:space="preserve"> دراسات</v>
      </c>
      <c r="AY211" s="35" t="str">
        <f t="shared" si="1085"/>
        <v xml:space="preserve"> علوم</v>
      </c>
      <c r="AZ211" s="35" t="str">
        <f t="shared" si="1086"/>
        <v xml:space="preserve"> انجليزى</v>
      </c>
      <c r="BA211" s="35" t="str">
        <f t="shared" si="1087"/>
        <v xml:space="preserve"> دين</v>
      </c>
      <c r="BB211" s="35" t="str">
        <f t="shared" si="1088"/>
        <v xml:space="preserve"> فنى</v>
      </c>
      <c r="BC211" s="35" t="str">
        <f t="shared" si="1089"/>
        <v xml:space="preserve"> رياضى</v>
      </c>
      <c r="BD211" s="35" t="str">
        <f t="shared" si="1090"/>
        <v xml:space="preserve"> نشاط 1</v>
      </c>
      <c r="BE211" s="35" t="str">
        <f t="shared" si="1091"/>
        <v>نشاط 2</v>
      </c>
      <c r="BF211" s="30">
        <f t="shared" si="1067"/>
        <v>0</v>
      </c>
    </row>
    <row r="212" spans="1:58" ht="20.100000000000001" customHeight="1" thickBot="1">
      <c r="A212" s="30" t="str">
        <f t="shared" si="1068"/>
        <v/>
      </c>
      <c r="B212" s="31"/>
      <c r="C212" s="30" t="str">
        <f t="shared" si="1092"/>
        <v/>
      </c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U212" s="30" t="str">
        <f t="shared" si="1069"/>
        <v/>
      </c>
      <c r="V212" s="31" t="str">
        <f t="shared" si="1070"/>
        <v/>
      </c>
      <c r="W212" s="30" t="str">
        <f t="shared" si="1070"/>
        <v/>
      </c>
      <c r="X212" s="30" t="str">
        <f t="shared" si="1070"/>
        <v/>
      </c>
      <c r="Y212" s="1" t="str">
        <f t="shared" si="1055"/>
        <v/>
      </c>
      <c r="Z212" s="30" t="str">
        <f t="shared" si="1056"/>
        <v/>
      </c>
      <c r="AA212" s="32" t="str">
        <f t="shared" si="1071"/>
        <v/>
      </c>
      <c r="AB212" s="30" t="str">
        <f t="shared" si="1072"/>
        <v/>
      </c>
      <c r="AC212" s="33" t="str">
        <f t="shared" si="1073"/>
        <v/>
      </c>
      <c r="AD212" s="30" t="str">
        <f t="shared" si="810"/>
        <v/>
      </c>
      <c r="AE212" s="33" t="str">
        <f t="shared" si="1073"/>
        <v/>
      </c>
      <c r="AF212" s="30" t="str">
        <f t="shared" si="1057"/>
        <v/>
      </c>
      <c r="AG212" s="33" t="str">
        <f t="shared" ref="AG212" si="1143">IF(AF212="","",IF(AF212="غ","غ",IF(AF212="صفر","دون المستوى",IF(AF212=0,"",IF(AF212&gt;=35,"ممتاز",IF(AF212&gt;=30,"جيد جداً",IF(AF212&gt;=26,"جيد",IF(AF212&gt;=20,"مقبول",IF(AF212&lt;20,"دون المستوى")))))))))</f>
        <v/>
      </c>
      <c r="AH212" s="30" t="str">
        <f t="shared" si="1030"/>
        <v/>
      </c>
      <c r="AI212" s="32" t="str">
        <f t="shared" si="1075"/>
        <v/>
      </c>
      <c r="AJ212" s="30" t="str">
        <f t="shared" si="805"/>
        <v/>
      </c>
      <c r="AK212" s="32" t="str">
        <f t="shared" ref="AK212" si="1144">IF(AJ212="","",IF(AJ212="غ","غ",IF(AJ212="صفر","دون المستوى",IF(AJ212=0,"",IF(AJ212&gt;=17,"ممتاز",IF(AJ212&gt;=13,"جيد جداً",IF(AJ212&gt;=11,"جيد",IF(AJ212&gt;=10,"مقبول",IF(AJ212&lt;10,"دون المستوى")))))))))</f>
        <v/>
      </c>
      <c r="AL212" s="30" t="str">
        <f t="shared" si="975"/>
        <v/>
      </c>
      <c r="AM212" s="32" t="str">
        <f t="shared" ref="AM212" si="1145">IF(AL212="","",IF(AL212="غ","غ",IF(AL212="صفر","دون المستوى",IF(AL212=0,"",IF(AL212&gt;=17,"ممتاز",IF(AL212&gt;=13,"جيد جداً",IF(AL212&gt;=11,"جيد",IF(AL212&gt;=10,"مقبول",IF(AL212&lt;10,"دون المستوى")))))))))</f>
        <v/>
      </c>
      <c r="AN212" s="30" t="str">
        <f t="shared" si="1061"/>
        <v/>
      </c>
      <c r="AO212" s="32" t="str">
        <f t="shared" ref="AO212" si="1146">IF(AN212="","",IF(AN212="غ","غ",IF(AN212="صفر","دون المستوى",IF(AN212=0,"",IF(AN212&gt;=17,"ممتاز",IF(AN212&gt;=13,"جيد جداً",IF(AN212&gt;=11,"جيد",IF(AN212&gt;=10,"مقبول",IF(AN212&lt;10,"دون المستوى")))))))))</f>
        <v/>
      </c>
      <c r="AP212" s="2" t="str">
        <f t="shared" si="1079"/>
        <v/>
      </c>
      <c r="AQ212" s="2" t="str">
        <f t="shared" si="1063"/>
        <v/>
      </c>
      <c r="AR212" s="30" t="str">
        <f t="shared" si="1064"/>
        <v/>
      </c>
      <c r="AS212" s="33" t="str">
        <f t="shared" ref="AS212" si="1147">IF(AR212="","",IF(AR212="غ","غ",IF(AR212="صفر","دون المستوى",IF(AR212=0,"",IF(AR212&gt;=35,"ممتاز",IF(AR212&gt;=30,"جيد جداً",IF(AR212&gt;=26,"جيد",IF(AR212&gt;=20,"مقبول",IF(AR212&lt;20,"دون المستوى")))))))))</f>
        <v/>
      </c>
      <c r="AT212" s="18" t="str">
        <f t="shared" si="1066"/>
        <v xml:space="preserve">  له دور ثان فى </v>
      </c>
      <c r="AU212" s="34" t="e">
        <f t="shared" si="1081"/>
        <v>#VALUE!</v>
      </c>
      <c r="AV212" s="35" t="str">
        <f t="shared" si="1082"/>
        <v xml:space="preserve"> عربى</v>
      </c>
      <c r="AW212" s="35" t="str">
        <f t="shared" si="1083"/>
        <v xml:space="preserve"> رياضيات</v>
      </c>
      <c r="AX212" s="35" t="str">
        <f t="shared" si="1084"/>
        <v xml:space="preserve"> دراسات</v>
      </c>
      <c r="AY212" s="35" t="str">
        <f t="shared" si="1085"/>
        <v xml:space="preserve"> علوم</v>
      </c>
      <c r="AZ212" s="35" t="str">
        <f t="shared" si="1086"/>
        <v xml:space="preserve"> انجليزى</v>
      </c>
      <c r="BA212" s="35" t="str">
        <f t="shared" si="1087"/>
        <v xml:space="preserve"> دين</v>
      </c>
      <c r="BB212" s="35" t="str">
        <f t="shared" si="1088"/>
        <v xml:space="preserve"> فنى</v>
      </c>
      <c r="BC212" s="35" t="str">
        <f t="shared" si="1089"/>
        <v xml:space="preserve"> رياضى</v>
      </c>
      <c r="BD212" s="35" t="str">
        <f t="shared" si="1090"/>
        <v xml:space="preserve"> نشاط 1</v>
      </c>
      <c r="BE212" s="35" t="str">
        <f t="shared" si="1091"/>
        <v>نشاط 2</v>
      </c>
      <c r="BF212" s="30">
        <f t="shared" si="1067"/>
        <v>0</v>
      </c>
    </row>
    <row r="213" spans="1:58" ht="20.100000000000001" customHeight="1" thickBot="1">
      <c r="A213" s="30" t="str">
        <f t="shared" si="1068"/>
        <v/>
      </c>
      <c r="B213" s="31"/>
      <c r="C213" s="30" t="str">
        <f t="shared" si="1092"/>
        <v/>
      </c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U213" s="30" t="str">
        <f t="shared" si="1069"/>
        <v/>
      </c>
      <c r="V213" s="31" t="str">
        <f t="shared" si="1070"/>
        <v/>
      </c>
      <c r="W213" s="30" t="str">
        <f t="shared" si="1070"/>
        <v/>
      </c>
      <c r="X213" s="30" t="str">
        <f t="shared" si="1070"/>
        <v/>
      </c>
      <c r="Y213" s="1" t="str">
        <f t="shared" si="1055"/>
        <v/>
      </c>
      <c r="Z213" s="30" t="str">
        <f t="shared" si="1056"/>
        <v/>
      </c>
      <c r="AA213" s="32" t="str">
        <f t="shared" si="1071"/>
        <v/>
      </c>
      <c r="AB213" s="30" t="str">
        <f t="shared" si="1072"/>
        <v/>
      </c>
      <c r="AC213" s="33" t="str">
        <f t="shared" si="1073"/>
        <v/>
      </c>
      <c r="AD213" s="30" t="str">
        <f t="shared" si="810"/>
        <v/>
      </c>
      <c r="AE213" s="33" t="str">
        <f t="shared" si="1073"/>
        <v/>
      </c>
      <c r="AF213" s="30" t="str">
        <f t="shared" si="1057"/>
        <v/>
      </c>
      <c r="AG213" s="33" t="str">
        <f t="shared" ref="AG213" si="1148">IF(AF213="","",IF(AF213="غ","غ",IF(AF213="صفر","دون المستوى",IF(AF213=0,"",IF(AF213&gt;=35,"ممتاز",IF(AF213&gt;=30,"جيد جداً",IF(AF213&gt;=26,"جيد",IF(AF213&gt;=20,"مقبول",IF(AF213&lt;20,"دون المستوى")))))))))</f>
        <v/>
      </c>
      <c r="AH213" s="30" t="str">
        <f t="shared" si="1030"/>
        <v/>
      </c>
      <c r="AI213" s="32" t="str">
        <f t="shared" si="1075"/>
        <v/>
      </c>
      <c r="AJ213" s="30" t="str">
        <f t="shared" si="805"/>
        <v/>
      </c>
      <c r="AK213" s="32" t="str">
        <f t="shared" ref="AK213" si="1149">IF(AJ213="","",IF(AJ213="غ","غ",IF(AJ213="صفر","دون المستوى",IF(AJ213=0,"",IF(AJ213&gt;=17,"ممتاز",IF(AJ213&gt;=13,"جيد جداً",IF(AJ213&gt;=11,"جيد",IF(AJ213&gt;=10,"مقبول",IF(AJ213&lt;10,"دون المستوى")))))))))</f>
        <v/>
      </c>
      <c r="AL213" s="30" t="str">
        <f t="shared" si="975"/>
        <v/>
      </c>
      <c r="AM213" s="32" t="str">
        <f t="shared" ref="AM213" si="1150">IF(AL213="","",IF(AL213="غ","غ",IF(AL213="صفر","دون المستوى",IF(AL213=0,"",IF(AL213&gt;=17,"ممتاز",IF(AL213&gt;=13,"جيد جداً",IF(AL213&gt;=11,"جيد",IF(AL213&gt;=10,"مقبول",IF(AL213&lt;10,"دون المستوى")))))))))</f>
        <v/>
      </c>
      <c r="AN213" s="30" t="str">
        <f t="shared" si="1061"/>
        <v/>
      </c>
      <c r="AO213" s="32" t="str">
        <f t="shared" ref="AO213" si="1151">IF(AN213="","",IF(AN213="غ","غ",IF(AN213="صفر","دون المستوى",IF(AN213=0,"",IF(AN213&gt;=17,"ممتاز",IF(AN213&gt;=13,"جيد جداً",IF(AN213&gt;=11,"جيد",IF(AN213&gt;=10,"مقبول",IF(AN213&lt;10,"دون المستوى")))))))))</f>
        <v/>
      </c>
      <c r="AP213" s="2" t="str">
        <f t="shared" si="1079"/>
        <v/>
      </c>
      <c r="AQ213" s="2" t="str">
        <f t="shared" si="1063"/>
        <v/>
      </c>
      <c r="AR213" s="30" t="str">
        <f t="shared" si="1064"/>
        <v/>
      </c>
      <c r="AS213" s="33" t="str">
        <f t="shared" ref="AS213" si="1152">IF(AR213="","",IF(AR213="غ","غ",IF(AR213="صفر","دون المستوى",IF(AR213=0,"",IF(AR213&gt;=35,"ممتاز",IF(AR213&gt;=30,"جيد جداً",IF(AR213&gt;=26,"جيد",IF(AR213&gt;=20,"مقبول",IF(AR213&lt;20,"دون المستوى")))))))))</f>
        <v/>
      </c>
      <c r="AT213" s="18" t="str">
        <f t="shared" si="1066"/>
        <v xml:space="preserve">  له دور ثان فى </v>
      </c>
      <c r="AU213" s="34" t="e">
        <f t="shared" si="1081"/>
        <v>#VALUE!</v>
      </c>
      <c r="AV213" s="35" t="str">
        <f t="shared" si="1082"/>
        <v xml:space="preserve"> عربى</v>
      </c>
      <c r="AW213" s="35" t="str">
        <f t="shared" si="1083"/>
        <v xml:space="preserve"> رياضيات</v>
      </c>
      <c r="AX213" s="35" t="str">
        <f t="shared" si="1084"/>
        <v xml:space="preserve"> دراسات</v>
      </c>
      <c r="AY213" s="35" t="str">
        <f t="shared" si="1085"/>
        <v xml:space="preserve"> علوم</v>
      </c>
      <c r="AZ213" s="35" t="str">
        <f t="shared" si="1086"/>
        <v xml:space="preserve"> انجليزى</v>
      </c>
      <c r="BA213" s="35" t="str">
        <f t="shared" si="1087"/>
        <v xml:space="preserve"> دين</v>
      </c>
      <c r="BB213" s="35" t="str">
        <f t="shared" si="1088"/>
        <v xml:space="preserve"> فنى</v>
      </c>
      <c r="BC213" s="35" t="str">
        <f t="shared" si="1089"/>
        <v xml:space="preserve"> رياضى</v>
      </c>
      <c r="BD213" s="35" t="str">
        <f t="shared" si="1090"/>
        <v xml:space="preserve"> نشاط 1</v>
      </c>
      <c r="BE213" s="35" t="str">
        <f t="shared" si="1091"/>
        <v>نشاط 2</v>
      </c>
      <c r="BF213" s="30">
        <f t="shared" si="1067"/>
        <v>0</v>
      </c>
    </row>
    <row r="214" spans="1:58" ht="20.100000000000001" customHeight="1" thickBot="1">
      <c r="A214" s="30" t="str">
        <f t="shared" si="1068"/>
        <v/>
      </c>
      <c r="B214" s="31"/>
      <c r="C214" s="30" t="str">
        <f t="shared" si="1092"/>
        <v/>
      </c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U214" s="30" t="str">
        <f t="shared" si="1069"/>
        <v/>
      </c>
      <c r="V214" s="31" t="str">
        <f t="shared" si="1070"/>
        <v/>
      </c>
      <c r="W214" s="30" t="str">
        <f t="shared" si="1070"/>
        <v/>
      </c>
      <c r="X214" s="30" t="str">
        <f t="shared" si="1070"/>
        <v/>
      </c>
      <c r="Y214" s="1" t="str">
        <f t="shared" si="1055"/>
        <v/>
      </c>
      <c r="Z214" s="30" t="str">
        <f t="shared" si="1056"/>
        <v/>
      </c>
      <c r="AA214" s="32" t="str">
        <f t="shared" si="1071"/>
        <v/>
      </c>
      <c r="AB214" s="30" t="str">
        <f t="shared" si="1072"/>
        <v/>
      </c>
      <c r="AC214" s="33" t="str">
        <f t="shared" si="1073"/>
        <v/>
      </c>
      <c r="AD214" s="30" t="str">
        <f t="shared" si="810"/>
        <v/>
      </c>
      <c r="AE214" s="33" t="str">
        <f t="shared" si="1073"/>
        <v/>
      </c>
      <c r="AF214" s="30" t="str">
        <f t="shared" si="1057"/>
        <v/>
      </c>
      <c r="AG214" s="33" t="str">
        <f t="shared" ref="AG214" si="1153">IF(AF214="","",IF(AF214="غ","غ",IF(AF214="صفر","دون المستوى",IF(AF214=0,"",IF(AF214&gt;=35,"ممتاز",IF(AF214&gt;=30,"جيد جداً",IF(AF214&gt;=26,"جيد",IF(AF214&gt;=20,"مقبول",IF(AF214&lt;20,"دون المستوى")))))))))</f>
        <v/>
      </c>
      <c r="AH214" s="30" t="str">
        <f t="shared" si="1030"/>
        <v/>
      </c>
      <c r="AI214" s="32" t="str">
        <f t="shared" si="1075"/>
        <v/>
      </c>
      <c r="AJ214" s="30" t="str">
        <f t="shared" si="805"/>
        <v/>
      </c>
      <c r="AK214" s="32" t="str">
        <f t="shared" ref="AK214" si="1154">IF(AJ214="","",IF(AJ214="غ","غ",IF(AJ214="صفر","دون المستوى",IF(AJ214=0,"",IF(AJ214&gt;=17,"ممتاز",IF(AJ214&gt;=13,"جيد جداً",IF(AJ214&gt;=11,"جيد",IF(AJ214&gt;=10,"مقبول",IF(AJ214&lt;10,"دون المستوى")))))))))</f>
        <v/>
      </c>
      <c r="AL214" s="30" t="str">
        <f t="shared" si="975"/>
        <v/>
      </c>
      <c r="AM214" s="32" t="str">
        <f t="shared" ref="AM214" si="1155">IF(AL214="","",IF(AL214="غ","غ",IF(AL214="صفر","دون المستوى",IF(AL214=0,"",IF(AL214&gt;=17,"ممتاز",IF(AL214&gt;=13,"جيد جداً",IF(AL214&gt;=11,"جيد",IF(AL214&gt;=10,"مقبول",IF(AL214&lt;10,"دون المستوى")))))))))</f>
        <v/>
      </c>
      <c r="AN214" s="30" t="str">
        <f t="shared" si="1061"/>
        <v/>
      </c>
      <c r="AO214" s="32" t="str">
        <f t="shared" ref="AO214" si="1156">IF(AN214="","",IF(AN214="غ","غ",IF(AN214="صفر","دون المستوى",IF(AN214=0,"",IF(AN214&gt;=17,"ممتاز",IF(AN214&gt;=13,"جيد جداً",IF(AN214&gt;=11,"جيد",IF(AN214&gt;=10,"مقبول",IF(AN214&lt;10,"دون المستوى")))))))))</f>
        <v/>
      </c>
      <c r="AP214" s="2" t="str">
        <f t="shared" si="1079"/>
        <v/>
      </c>
      <c r="AQ214" s="2" t="str">
        <f t="shared" si="1063"/>
        <v/>
      </c>
      <c r="AR214" s="30" t="str">
        <f t="shared" ref="AR214:AR277" si="1157">IF(M214="","",M214)</f>
        <v/>
      </c>
      <c r="AS214" s="33" t="str">
        <f t="shared" ref="AS214" si="1158">IF(AR214="","",IF(AR214="غ","غ",IF(AR214="صفر","دون المستوى",IF(AR214=0,"",IF(AR214&gt;=35,"ممتاز",IF(AR214&gt;=30,"جيد جداً",IF(AR214&gt;=26,"جيد",IF(AR214&gt;=20,"مقبول",IF(AR214&lt;20,"دون المستوى")))))))))</f>
        <v/>
      </c>
      <c r="AT214" s="18" t="str">
        <f t="shared" si="1066"/>
        <v xml:space="preserve">  له دور ثان فى </v>
      </c>
      <c r="AU214" s="34" t="e">
        <f t="shared" si="1081"/>
        <v>#VALUE!</v>
      </c>
      <c r="AV214" s="35" t="str">
        <f t="shared" si="1082"/>
        <v xml:space="preserve"> عربى</v>
      </c>
      <c r="AW214" s="35" t="str">
        <f t="shared" si="1083"/>
        <v xml:space="preserve"> رياضيات</v>
      </c>
      <c r="AX214" s="35" t="str">
        <f t="shared" si="1084"/>
        <v xml:space="preserve"> دراسات</v>
      </c>
      <c r="AY214" s="35" t="str">
        <f t="shared" si="1085"/>
        <v xml:space="preserve"> علوم</v>
      </c>
      <c r="AZ214" s="35" t="str">
        <f t="shared" si="1086"/>
        <v xml:space="preserve"> انجليزى</v>
      </c>
      <c r="BA214" s="35" t="str">
        <f t="shared" si="1087"/>
        <v xml:space="preserve"> دين</v>
      </c>
      <c r="BB214" s="35" t="str">
        <f t="shared" si="1088"/>
        <v xml:space="preserve"> فنى</v>
      </c>
      <c r="BC214" s="35" t="str">
        <f t="shared" si="1089"/>
        <v xml:space="preserve"> رياضى</v>
      </c>
      <c r="BD214" s="35" t="str">
        <f t="shared" si="1090"/>
        <v xml:space="preserve"> نشاط 1</v>
      </c>
      <c r="BE214" s="35" t="str">
        <f t="shared" si="1091"/>
        <v>نشاط 2</v>
      </c>
      <c r="BF214" s="30">
        <f t="shared" si="1067"/>
        <v>0</v>
      </c>
    </row>
    <row r="215" spans="1:58" ht="20.100000000000001" customHeight="1" thickBot="1">
      <c r="A215" s="30" t="str">
        <f t="shared" si="1068"/>
        <v/>
      </c>
      <c r="B215" s="31"/>
      <c r="C215" s="30" t="str">
        <f t="shared" si="1092"/>
        <v/>
      </c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U215" s="30" t="str">
        <f t="shared" si="1069"/>
        <v/>
      </c>
      <c r="V215" s="31" t="str">
        <f t="shared" si="1070"/>
        <v/>
      </c>
      <c r="W215" s="30" t="str">
        <f t="shared" si="1070"/>
        <v/>
      </c>
      <c r="X215" s="30" t="str">
        <f t="shared" si="1070"/>
        <v/>
      </c>
      <c r="Y215" s="1" t="str">
        <f t="shared" si="1055"/>
        <v/>
      </c>
      <c r="Z215" s="30" t="str">
        <f t="shared" si="1056"/>
        <v/>
      </c>
      <c r="AA215" s="32" t="str">
        <f t="shared" si="1071"/>
        <v/>
      </c>
      <c r="AB215" s="30" t="str">
        <f t="shared" si="1072"/>
        <v/>
      </c>
      <c r="AC215" s="33" t="str">
        <f t="shared" si="1073"/>
        <v/>
      </c>
      <c r="AD215" s="30" t="str">
        <f t="shared" si="810"/>
        <v/>
      </c>
      <c r="AE215" s="33" t="str">
        <f t="shared" si="1073"/>
        <v/>
      </c>
      <c r="AF215" s="30" t="str">
        <f t="shared" si="1057"/>
        <v/>
      </c>
      <c r="AG215" s="33" t="str">
        <f t="shared" ref="AG215" si="1159">IF(AF215="","",IF(AF215="غ","غ",IF(AF215="صفر","دون المستوى",IF(AF215=0,"",IF(AF215&gt;=35,"ممتاز",IF(AF215&gt;=30,"جيد جداً",IF(AF215&gt;=26,"جيد",IF(AF215&gt;=20,"مقبول",IF(AF215&lt;20,"دون المستوى")))))))))</f>
        <v/>
      </c>
      <c r="AH215" s="30" t="str">
        <f t="shared" si="1030"/>
        <v/>
      </c>
      <c r="AI215" s="32" t="str">
        <f t="shared" si="1075"/>
        <v/>
      </c>
      <c r="AJ215" s="30" t="str">
        <f t="shared" ref="AJ215:AJ246" si="1160">IF(J215="","",J215)</f>
        <v/>
      </c>
      <c r="AK215" s="32" t="str">
        <f t="shared" ref="AK215" si="1161">IF(AJ215="","",IF(AJ215="غ","غ",IF(AJ215="صفر","دون المستوى",IF(AJ215=0,"",IF(AJ215&gt;=17,"ممتاز",IF(AJ215&gt;=13,"جيد جداً",IF(AJ215&gt;=11,"جيد",IF(AJ215&gt;=10,"مقبول",IF(AJ215&lt;10,"دون المستوى")))))))))</f>
        <v/>
      </c>
      <c r="AL215" s="30" t="str">
        <f t="shared" si="975"/>
        <v/>
      </c>
      <c r="AM215" s="32" t="str">
        <f t="shared" ref="AM215" si="1162">IF(AL215="","",IF(AL215="غ","غ",IF(AL215="صفر","دون المستوى",IF(AL215=0,"",IF(AL215&gt;=17,"ممتاز",IF(AL215&gt;=13,"جيد جداً",IF(AL215&gt;=11,"جيد",IF(AL215&gt;=10,"مقبول",IF(AL215&lt;10,"دون المستوى")))))))))</f>
        <v/>
      </c>
      <c r="AN215" s="30" t="str">
        <f t="shared" si="1061"/>
        <v/>
      </c>
      <c r="AO215" s="32" t="str">
        <f t="shared" ref="AO215" si="1163">IF(AN215="","",IF(AN215="غ","غ",IF(AN215="صفر","دون المستوى",IF(AN215=0,"",IF(AN215&gt;=17,"ممتاز",IF(AN215&gt;=13,"جيد جداً",IF(AN215&gt;=11,"جيد",IF(AN215&gt;=10,"مقبول",IF(AN215&lt;10,"دون المستوى")))))))))</f>
        <v/>
      </c>
      <c r="AP215" s="2" t="str">
        <f t="shared" si="1079"/>
        <v/>
      </c>
      <c r="AQ215" s="2" t="str">
        <f t="shared" si="1063"/>
        <v/>
      </c>
      <c r="AR215" s="30" t="str">
        <f t="shared" si="1157"/>
        <v/>
      </c>
      <c r="AS215" s="33" t="str">
        <f t="shared" ref="AS215" si="1164">IF(AR215="","",IF(AR215="غ","غ",IF(AR215="صفر","دون المستوى",IF(AR215=0,"",IF(AR215&gt;=35,"ممتاز",IF(AR215&gt;=30,"جيد جداً",IF(AR215&gt;=26,"جيد",IF(AR215&gt;=20,"مقبول",IF(AR215&lt;20,"دون المستوى")))))))))</f>
        <v/>
      </c>
      <c r="AT215" s="18" t="str">
        <f t="shared" si="1066"/>
        <v xml:space="preserve">  له دور ثان فى </v>
      </c>
      <c r="AU215" s="34" t="e">
        <f t="shared" si="1081"/>
        <v>#VALUE!</v>
      </c>
      <c r="AV215" s="35" t="str">
        <f t="shared" si="1082"/>
        <v xml:space="preserve"> عربى</v>
      </c>
      <c r="AW215" s="35" t="str">
        <f t="shared" si="1083"/>
        <v xml:space="preserve"> رياضيات</v>
      </c>
      <c r="AX215" s="35" t="str">
        <f t="shared" si="1084"/>
        <v xml:space="preserve"> دراسات</v>
      </c>
      <c r="AY215" s="35" t="str">
        <f t="shared" si="1085"/>
        <v xml:space="preserve"> علوم</v>
      </c>
      <c r="AZ215" s="35" t="str">
        <f t="shared" si="1086"/>
        <v xml:space="preserve"> انجليزى</v>
      </c>
      <c r="BA215" s="35" t="str">
        <f t="shared" si="1087"/>
        <v xml:space="preserve"> دين</v>
      </c>
      <c r="BB215" s="35" t="str">
        <f t="shared" si="1088"/>
        <v xml:space="preserve"> فنى</v>
      </c>
      <c r="BC215" s="35" t="str">
        <f t="shared" si="1089"/>
        <v xml:space="preserve"> رياضى</v>
      </c>
      <c r="BD215" s="35" t="str">
        <f t="shared" si="1090"/>
        <v xml:space="preserve"> نشاط 1</v>
      </c>
      <c r="BE215" s="35" t="str">
        <f t="shared" si="1091"/>
        <v>نشاط 2</v>
      </c>
      <c r="BF215" s="30">
        <f t="shared" si="1067"/>
        <v>0</v>
      </c>
    </row>
    <row r="216" spans="1:58" ht="20.100000000000001" customHeight="1" thickBot="1">
      <c r="A216" s="30" t="str">
        <f t="shared" si="1068"/>
        <v/>
      </c>
      <c r="B216" s="31"/>
      <c r="C216" s="30" t="str">
        <f t="shared" si="1092"/>
        <v/>
      </c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U216" s="30" t="str">
        <f t="shared" si="1069"/>
        <v/>
      </c>
      <c r="V216" s="31" t="str">
        <f t="shared" si="1070"/>
        <v/>
      </c>
      <c r="W216" s="30" t="str">
        <f t="shared" si="1070"/>
        <v/>
      </c>
      <c r="X216" s="30" t="str">
        <f t="shared" si="1070"/>
        <v/>
      </c>
      <c r="Y216" s="1" t="str">
        <f t="shared" si="1055"/>
        <v/>
      </c>
      <c r="Z216" s="30" t="str">
        <f t="shared" si="1056"/>
        <v/>
      </c>
      <c r="AA216" s="32" t="str">
        <f t="shared" si="1071"/>
        <v/>
      </c>
      <c r="AB216" s="30" t="str">
        <f t="shared" si="1072"/>
        <v/>
      </c>
      <c r="AC216" s="33" t="str">
        <f t="shared" si="1073"/>
        <v/>
      </c>
      <c r="AD216" s="30" t="str">
        <f t="shared" ref="AD216:AD279" si="1165">IF(G216="","",G216)</f>
        <v/>
      </c>
      <c r="AE216" s="33" t="str">
        <f t="shared" si="1073"/>
        <v/>
      </c>
      <c r="AF216" s="30" t="str">
        <f t="shared" si="1057"/>
        <v/>
      </c>
      <c r="AG216" s="33" t="str">
        <f t="shared" ref="AG216" si="1166">IF(AF216="","",IF(AF216="غ","غ",IF(AF216="صفر","دون المستوى",IF(AF216=0,"",IF(AF216&gt;=35,"ممتاز",IF(AF216&gt;=30,"جيد جداً",IF(AF216&gt;=26,"جيد",IF(AF216&gt;=20,"مقبول",IF(AF216&lt;20,"دون المستوى")))))))))</f>
        <v/>
      </c>
      <c r="AH216" s="30" t="str">
        <f t="shared" si="1030"/>
        <v/>
      </c>
      <c r="AI216" s="32" t="str">
        <f t="shared" si="1075"/>
        <v/>
      </c>
      <c r="AJ216" s="30" t="str">
        <f t="shared" si="1160"/>
        <v/>
      </c>
      <c r="AK216" s="32" t="str">
        <f t="shared" ref="AK216" si="1167">IF(AJ216="","",IF(AJ216="غ","غ",IF(AJ216="صفر","دون المستوى",IF(AJ216=0,"",IF(AJ216&gt;=17,"ممتاز",IF(AJ216&gt;=13,"جيد جداً",IF(AJ216&gt;=11,"جيد",IF(AJ216&gt;=10,"مقبول",IF(AJ216&lt;10,"دون المستوى")))))))))</f>
        <v/>
      </c>
      <c r="AL216" s="30" t="str">
        <f t="shared" ref="AL216:AL247" si="1168">IF(K216="","",K216)</f>
        <v/>
      </c>
      <c r="AM216" s="32" t="str">
        <f t="shared" ref="AM216" si="1169">IF(AL216="","",IF(AL216="غ","غ",IF(AL216="صفر","دون المستوى",IF(AL216=0,"",IF(AL216&gt;=17,"ممتاز",IF(AL216&gt;=13,"جيد جداً",IF(AL216&gt;=11,"جيد",IF(AL216&gt;=10,"مقبول",IF(AL216&lt;10,"دون المستوى")))))))))</f>
        <v/>
      </c>
      <c r="AN216" s="30" t="str">
        <f t="shared" si="1061"/>
        <v/>
      </c>
      <c r="AO216" s="32" t="str">
        <f t="shared" ref="AO216" si="1170">IF(AN216="","",IF(AN216="غ","غ",IF(AN216="صفر","دون المستوى",IF(AN216=0,"",IF(AN216&gt;=17,"ممتاز",IF(AN216&gt;=13,"جيد جداً",IF(AN216&gt;=11,"جيد",IF(AN216&gt;=10,"مقبول",IF(AN216&lt;10,"دون المستوى")))))))))</f>
        <v/>
      </c>
      <c r="AP216" s="2" t="str">
        <f t="shared" si="1079"/>
        <v/>
      </c>
      <c r="AQ216" s="2" t="str">
        <f t="shared" si="1063"/>
        <v/>
      </c>
      <c r="AR216" s="30" t="str">
        <f t="shared" si="1157"/>
        <v/>
      </c>
      <c r="AS216" s="33" t="str">
        <f t="shared" ref="AS216" si="1171">IF(AR216="","",IF(AR216="غ","غ",IF(AR216="صفر","دون المستوى",IF(AR216=0,"",IF(AR216&gt;=35,"ممتاز",IF(AR216&gt;=30,"جيد جداً",IF(AR216&gt;=26,"جيد",IF(AR216&gt;=20,"مقبول",IF(AR216&lt;20,"دون المستوى")))))))))</f>
        <v/>
      </c>
      <c r="AT216" s="18" t="str">
        <f t="shared" si="1066"/>
        <v xml:space="preserve">  له دور ثان فى </v>
      </c>
      <c r="AU216" s="34" t="e">
        <f t="shared" si="1081"/>
        <v>#VALUE!</v>
      </c>
      <c r="AV216" s="35" t="str">
        <f t="shared" si="1082"/>
        <v xml:space="preserve"> عربى</v>
      </c>
      <c r="AW216" s="35" t="str">
        <f t="shared" si="1083"/>
        <v xml:space="preserve"> رياضيات</v>
      </c>
      <c r="AX216" s="35" t="str">
        <f t="shared" si="1084"/>
        <v xml:space="preserve"> دراسات</v>
      </c>
      <c r="AY216" s="35" t="str">
        <f t="shared" si="1085"/>
        <v xml:space="preserve"> علوم</v>
      </c>
      <c r="AZ216" s="35" t="str">
        <f t="shared" si="1086"/>
        <v xml:space="preserve"> انجليزى</v>
      </c>
      <c r="BA216" s="35" t="str">
        <f t="shared" si="1087"/>
        <v xml:space="preserve"> دين</v>
      </c>
      <c r="BB216" s="35" t="str">
        <f t="shared" si="1088"/>
        <v xml:space="preserve"> فنى</v>
      </c>
      <c r="BC216" s="35" t="str">
        <f t="shared" si="1089"/>
        <v xml:space="preserve"> رياضى</v>
      </c>
      <c r="BD216" s="35" t="str">
        <f t="shared" si="1090"/>
        <v xml:space="preserve"> نشاط 1</v>
      </c>
      <c r="BE216" s="35" t="str">
        <f t="shared" si="1091"/>
        <v>نشاط 2</v>
      </c>
      <c r="BF216" s="30">
        <f t="shared" si="1067"/>
        <v>0</v>
      </c>
    </row>
    <row r="217" spans="1:58" ht="20.100000000000001" customHeight="1" thickBot="1">
      <c r="A217" s="30" t="str">
        <f t="shared" si="1068"/>
        <v/>
      </c>
      <c r="B217" s="31"/>
      <c r="C217" s="30" t="str">
        <f t="shared" si="1092"/>
        <v/>
      </c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U217" s="30" t="str">
        <f t="shared" si="1069"/>
        <v/>
      </c>
      <c r="V217" s="31" t="str">
        <f t="shared" si="1070"/>
        <v/>
      </c>
      <c r="W217" s="30" t="str">
        <f t="shared" si="1070"/>
        <v/>
      </c>
      <c r="X217" s="30" t="str">
        <f t="shared" si="1070"/>
        <v/>
      </c>
      <c r="Y217" s="1" t="str">
        <f t="shared" si="1055"/>
        <v/>
      </c>
      <c r="Z217" s="30" t="str">
        <f t="shared" si="1056"/>
        <v/>
      </c>
      <c r="AA217" s="32" t="str">
        <f t="shared" si="1071"/>
        <v/>
      </c>
      <c r="AB217" s="30" t="str">
        <f t="shared" si="1072"/>
        <v/>
      </c>
      <c r="AC217" s="33" t="str">
        <f t="shared" si="1073"/>
        <v/>
      </c>
      <c r="AD217" s="30" t="str">
        <f t="shared" si="1165"/>
        <v/>
      </c>
      <c r="AE217" s="33" t="str">
        <f t="shared" si="1073"/>
        <v/>
      </c>
      <c r="AF217" s="30" t="str">
        <f t="shared" si="1057"/>
        <v/>
      </c>
      <c r="AG217" s="33" t="str">
        <f t="shared" ref="AG217" si="1172">IF(AF217="","",IF(AF217="غ","غ",IF(AF217="صفر","دون المستوى",IF(AF217=0,"",IF(AF217&gt;=35,"ممتاز",IF(AF217&gt;=30,"جيد جداً",IF(AF217&gt;=26,"جيد",IF(AF217&gt;=20,"مقبول",IF(AF217&lt;20,"دون المستوى")))))))))</f>
        <v/>
      </c>
      <c r="AH217" s="30" t="str">
        <f t="shared" si="1030"/>
        <v/>
      </c>
      <c r="AI217" s="32" t="str">
        <f t="shared" si="1075"/>
        <v/>
      </c>
      <c r="AJ217" s="30" t="str">
        <f t="shared" si="1160"/>
        <v/>
      </c>
      <c r="AK217" s="32" t="str">
        <f t="shared" ref="AK217" si="1173">IF(AJ217="","",IF(AJ217="غ","غ",IF(AJ217="صفر","دون المستوى",IF(AJ217=0,"",IF(AJ217&gt;=17,"ممتاز",IF(AJ217&gt;=13,"جيد جداً",IF(AJ217&gt;=11,"جيد",IF(AJ217&gt;=10,"مقبول",IF(AJ217&lt;10,"دون المستوى")))))))))</f>
        <v/>
      </c>
      <c r="AL217" s="30" t="str">
        <f t="shared" si="1168"/>
        <v/>
      </c>
      <c r="AM217" s="32" t="str">
        <f t="shared" ref="AM217" si="1174">IF(AL217="","",IF(AL217="غ","غ",IF(AL217="صفر","دون المستوى",IF(AL217=0,"",IF(AL217&gt;=17,"ممتاز",IF(AL217&gt;=13,"جيد جداً",IF(AL217&gt;=11,"جيد",IF(AL217&gt;=10,"مقبول",IF(AL217&lt;10,"دون المستوى")))))))))</f>
        <v/>
      </c>
      <c r="AN217" s="30" t="str">
        <f t="shared" si="1061"/>
        <v/>
      </c>
      <c r="AO217" s="32" t="str">
        <f t="shared" ref="AO217" si="1175">IF(AN217="","",IF(AN217="غ","غ",IF(AN217="صفر","دون المستوى",IF(AN217=0,"",IF(AN217&gt;=17,"ممتاز",IF(AN217&gt;=13,"جيد جداً",IF(AN217&gt;=11,"جيد",IF(AN217&gt;=10,"مقبول",IF(AN217&lt;10,"دون المستوى")))))))))</f>
        <v/>
      </c>
      <c r="AP217" s="2" t="str">
        <f t="shared" si="1079"/>
        <v/>
      </c>
      <c r="AQ217" s="2" t="str">
        <f t="shared" si="1063"/>
        <v/>
      </c>
      <c r="AR217" s="30" t="str">
        <f t="shared" si="1157"/>
        <v/>
      </c>
      <c r="AS217" s="33" t="str">
        <f t="shared" ref="AS217" si="1176">IF(AR217="","",IF(AR217="غ","غ",IF(AR217="صفر","دون المستوى",IF(AR217=0,"",IF(AR217&gt;=35,"ممتاز",IF(AR217&gt;=30,"جيد جداً",IF(AR217&gt;=26,"جيد",IF(AR217&gt;=20,"مقبول",IF(AR217&lt;20,"دون المستوى")))))))))</f>
        <v/>
      </c>
      <c r="AT217" s="18" t="str">
        <f t="shared" si="1066"/>
        <v xml:space="preserve">  له دور ثان فى </v>
      </c>
      <c r="AU217" s="34" t="e">
        <f t="shared" si="1081"/>
        <v>#VALUE!</v>
      </c>
      <c r="AV217" s="35" t="str">
        <f t="shared" si="1082"/>
        <v xml:space="preserve"> عربى</v>
      </c>
      <c r="AW217" s="35" t="str">
        <f t="shared" si="1083"/>
        <v xml:space="preserve"> رياضيات</v>
      </c>
      <c r="AX217" s="35" t="str">
        <f t="shared" si="1084"/>
        <v xml:space="preserve"> دراسات</v>
      </c>
      <c r="AY217" s="35" t="str">
        <f t="shared" si="1085"/>
        <v xml:space="preserve"> علوم</v>
      </c>
      <c r="AZ217" s="35" t="str">
        <f t="shared" si="1086"/>
        <v xml:space="preserve"> انجليزى</v>
      </c>
      <c r="BA217" s="35" t="str">
        <f t="shared" si="1087"/>
        <v xml:space="preserve"> دين</v>
      </c>
      <c r="BB217" s="35" t="str">
        <f t="shared" si="1088"/>
        <v xml:space="preserve"> فنى</v>
      </c>
      <c r="BC217" s="35" t="str">
        <f t="shared" si="1089"/>
        <v xml:space="preserve"> رياضى</v>
      </c>
      <c r="BD217" s="35" t="str">
        <f t="shared" si="1090"/>
        <v xml:space="preserve"> نشاط 1</v>
      </c>
      <c r="BE217" s="35" t="str">
        <f t="shared" si="1091"/>
        <v>نشاط 2</v>
      </c>
      <c r="BF217" s="30">
        <f t="shared" si="1067"/>
        <v>0</v>
      </c>
    </row>
    <row r="218" spans="1:58" ht="20.100000000000001" customHeight="1" thickBot="1">
      <c r="A218" s="30" t="str">
        <f t="shared" si="1068"/>
        <v/>
      </c>
      <c r="B218" s="31"/>
      <c r="C218" s="30" t="str">
        <f t="shared" si="1092"/>
        <v/>
      </c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U218" s="30" t="str">
        <f t="shared" si="1069"/>
        <v/>
      </c>
      <c r="V218" s="31" t="str">
        <f t="shared" si="1070"/>
        <v/>
      </c>
      <c r="W218" s="30" t="str">
        <f t="shared" si="1070"/>
        <v/>
      </c>
      <c r="X218" s="30" t="str">
        <f t="shared" si="1070"/>
        <v/>
      </c>
      <c r="Y218" s="1" t="str">
        <f t="shared" si="1055"/>
        <v/>
      </c>
      <c r="Z218" s="30" t="str">
        <f t="shared" si="1056"/>
        <v/>
      </c>
      <c r="AA218" s="32" t="str">
        <f t="shared" si="1071"/>
        <v/>
      </c>
      <c r="AB218" s="30" t="str">
        <f t="shared" si="1072"/>
        <v/>
      </c>
      <c r="AC218" s="33" t="str">
        <f t="shared" si="1073"/>
        <v/>
      </c>
      <c r="AD218" s="30" t="str">
        <f t="shared" si="1165"/>
        <v/>
      </c>
      <c r="AE218" s="33" t="str">
        <f t="shared" si="1073"/>
        <v/>
      </c>
      <c r="AF218" s="30" t="str">
        <f t="shared" si="1057"/>
        <v/>
      </c>
      <c r="AG218" s="33" t="str">
        <f t="shared" ref="AG218" si="1177">IF(AF218="","",IF(AF218="غ","غ",IF(AF218="صفر","دون المستوى",IF(AF218=0,"",IF(AF218&gt;=35,"ممتاز",IF(AF218&gt;=30,"جيد جداً",IF(AF218&gt;=26,"جيد",IF(AF218&gt;=20,"مقبول",IF(AF218&lt;20,"دون المستوى")))))))))</f>
        <v/>
      </c>
      <c r="AH218" s="30" t="str">
        <f t="shared" si="1030"/>
        <v/>
      </c>
      <c r="AI218" s="32" t="str">
        <f t="shared" si="1075"/>
        <v/>
      </c>
      <c r="AJ218" s="30" t="str">
        <f t="shared" si="1160"/>
        <v/>
      </c>
      <c r="AK218" s="32" t="str">
        <f t="shared" ref="AK218" si="1178">IF(AJ218="","",IF(AJ218="غ","غ",IF(AJ218="صفر","دون المستوى",IF(AJ218=0,"",IF(AJ218&gt;=17,"ممتاز",IF(AJ218&gt;=13,"جيد جداً",IF(AJ218&gt;=11,"جيد",IF(AJ218&gt;=10,"مقبول",IF(AJ218&lt;10,"دون المستوى")))))))))</f>
        <v/>
      </c>
      <c r="AL218" s="30" t="str">
        <f t="shared" si="1168"/>
        <v/>
      </c>
      <c r="AM218" s="32" t="str">
        <f t="shared" ref="AM218" si="1179">IF(AL218="","",IF(AL218="غ","غ",IF(AL218="صفر","دون المستوى",IF(AL218=0,"",IF(AL218&gt;=17,"ممتاز",IF(AL218&gt;=13,"جيد جداً",IF(AL218&gt;=11,"جيد",IF(AL218&gt;=10,"مقبول",IF(AL218&lt;10,"دون المستوى")))))))))</f>
        <v/>
      </c>
      <c r="AN218" s="30" t="str">
        <f t="shared" si="1061"/>
        <v/>
      </c>
      <c r="AO218" s="32" t="str">
        <f t="shared" ref="AO218" si="1180">IF(AN218="","",IF(AN218="غ","غ",IF(AN218="صفر","دون المستوى",IF(AN218=0,"",IF(AN218&gt;=17,"ممتاز",IF(AN218&gt;=13,"جيد جداً",IF(AN218&gt;=11,"جيد",IF(AN218&gt;=10,"مقبول",IF(AN218&lt;10,"دون المستوى")))))))))</f>
        <v/>
      </c>
      <c r="AP218" s="2" t="str">
        <f t="shared" si="1079"/>
        <v/>
      </c>
      <c r="AQ218" s="2" t="str">
        <f t="shared" si="1063"/>
        <v/>
      </c>
      <c r="AR218" s="30" t="str">
        <f t="shared" si="1157"/>
        <v/>
      </c>
      <c r="AS218" s="33" t="str">
        <f t="shared" ref="AS218" si="1181">IF(AR218="","",IF(AR218="غ","غ",IF(AR218="صفر","دون المستوى",IF(AR218=0,"",IF(AR218&gt;=35,"ممتاز",IF(AR218&gt;=30,"جيد جداً",IF(AR218&gt;=26,"جيد",IF(AR218&gt;=20,"مقبول",IF(AR218&lt;20,"دون المستوى")))))))))</f>
        <v/>
      </c>
      <c r="AT218" s="18" t="str">
        <f t="shared" si="1066"/>
        <v xml:space="preserve">  له دور ثان فى </v>
      </c>
      <c r="AU218" s="34" t="e">
        <f t="shared" si="1081"/>
        <v>#VALUE!</v>
      </c>
      <c r="AV218" s="35" t="str">
        <f t="shared" si="1082"/>
        <v xml:space="preserve"> عربى</v>
      </c>
      <c r="AW218" s="35" t="str">
        <f t="shared" si="1083"/>
        <v xml:space="preserve"> رياضيات</v>
      </c>
      <c r="AX218" s="35" t="str">
        <f t="shared" si="1084"/>
        <v xml:space="preserve"> دراسات</v>
      </c>
      <c r="AY218" s="35" t="str">
        <f t="shared" si="1085"/>
        <v xml:space="preserve"> علوم</v>
      </c>
      <c r="AZ218" s="35" t="str">
        <f t="shared" si="1086"/>
        <v xml:space="preserve"> انجليزى</v>
      </c>
      <c r="BA218" s="35" t="str">
        <f t="shared" si="1087"/>
        <v xml:space="preserve"> دين</v>
      </c>
      <c r="BB218" s="35" t="str">
        <f t="shared" si="1088"/>
        <v xml:space="preserve"> فنى</v>
      </c>
      <c r="BC218" s="35" t="str">
        <f t="shared" si="1089"/>
        <v xml:space="preserve"> رياضى</v>
      </c>
      <c r="BD218" s="35" t="str">
        <f t="shared" si="1090"/>
        <v xml:space="preserve"> نشاط 1</v>
      </c>
      <c r="BE218" s="35" t="str">
        <f t="shared" si="1091"/>
        <v>نشاط 2</v>
      </c>
      <c r="BF218" s="30">
        <f t="shared" si="1067"/>
        <v>0</v>
      </c>
    </row>
    <row r="219" spans="1:58" ht="20.100000000000001" customHeight="1" thickBot="1">
      <c r="A219" s="30" t="str">
        <f t="shared" si="1068"/>
        <v/>
      </c>
      <c r="B219" s="31"/>
      <c r="C219" s="30" t="str">
        <f t="shared" si="1092"/>
        <v/>
      </c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U219" s="30" t="str">
        <f t="shared" si="1069"/>
        <v/>
      </c>
      <c r="V219" s="31" t="str">
        <f t="shared" si="1070"/>
        <v/>
      </c>
      <c r="W219" s="30" t="str">
        <f t="shared" si="1070"/>
        <v/>
      </c>
      <c r="X219" s="30" t="str">
        <f t="shared" si="1070"/>
        <v/>
      </c>
      <c r="Y219" s="1" t="str">
        <f t="shared" si="1055"/>
        <v/>
      </c>
      <c r="Z219" s="30" t="str">
        <f t="shared" si="1056"/>
        <v/>
      </c>
      <c r="AA219" s="32" t="str">
        <f t="shared" si="1071"/>
        <v/>
      </c>
      <c r="AB219" s="30" t="str">
        <f t="shared" si="1072"/>
        <v/>
      </c>
      <c r="AC219" s="33" t="str">
        <f t="shared" si="1073"/>
        <v/>
      </c>
      <c r="AD219" s="30" t="str">
        <f t="shared" si="1165"/>
        <v/>
      </c>
      <c r="AE219" s="33" t="str">
        <f t="shared" si="1073"/>
        <v/>
      </c>
      <c r="AF219" s="30" t="str">
        <f t="shared" si="1057"/>
        <v/>
      </c>
      <c r="AG219" s="33" t="str">
        <f t="shared" ref="AG219" si="1182">IF(AF219="","",IF(AF219="غ","غ",IF(AF219="صفر","دون المستوى",IF(AF219=0,"",IF(AF219&gt;=35,"ممتاز",IF(AF219&gt;=30,"جيد جداً",IF(AF219&gt;=26,"جيد",IF(AF219&gt;=20,"مقبول",IF(AF219&lt;20,"دون المستوى")))))))))</f>
        <v/>
      </c>
      <c r="AH219" s="30" t="str">
        <f t="shared" si="1030"/>
        <v/>
      </c>
      <c r="AI219" s="32" t="str">
        <f t="shared" si="1075"/>
        <v/>
      </c>
      <c r="AJ219" s="30" t="str">
        <f t="shared" si="1160"/>
        <v/>
      </c>
      <c r="AK219" s="32" t="str">
        <f t="shared" ref="AK219" si="1183">IF(AJ219="","",IF(AJ219="غ","غ",IF(AJ219="صفر","دون المستوى",IF(AJ219=0,"",IF(AJ219&gt;=17,"ممتاز",IF(AJ219&gt;=13,"جيد جداً",IF(AJ219&gt;=11,"جيد",IF(AJ219&gt;=10,"مقبول",IF(AJ219&lt;10,"دون المستوى")))))))))</f>
        <v/>
      </c>
      <c r="AL219" s="30" t="str">
        <f t="shared" si="1168"/>
        <v/>
      </c>
      <c r="AM219" s="32" t="str">
        <f t="shared" ref="AM219" si="1184">IF(AL219="","",IF(AL219="غ","غ",IF(AL219="صفر","دون المستوى",IF(AL219=0,"",IF(AL219&gt;=17,"ممتاز",IF(AL219&gt;=13,"جيد جداً",IF(AL219&gt;=11,"جيد",IF(AL219&gt;=10,"مقبول",IF(AL219&lt;10,"دون المستوى")))))))))</f>
        <v/>
      </c>
      <c r="AN219" s="30" t="str">
        <f t="shared" si="1061"/>
        <v/>
      </c>
      <c r="AO219" s="32" t="str">
        <f t="shared" ref="AO219" si="1185">IF(AN219="","",IF(AN219="غ","غ",IF(AN219="صفر","دون المستوى",IF(AN219=0,"",IF(AN219&gt;=17,"ممتاز",IF(AN219&gt;=13,"جيد جداً",IF(AN219&gt;=11,"جيد",IF(AN219&gt;=10,"مقبول",IF(AN219&lt;10,"دون المستوى")))))))))</f>
        <v/>
      </c>
      <c r="AP219" s="2" t="str">
        <f t="shared" si="1079"/>
        <v/>
      </c>
      <c r="AQ219" s="2" t="str">
        <f t="shared" si="1063"/>
        <v/>
      </c>
      <c r="AR219" s="30" t="str">
        <f t="shared" si="1157"/>
        <v/>
      </c>
      <c r="AS219" s="33" t="str">
        <f t="shared" ref="AS219" si="1186">IF(AR219="","",IF(AR219="غ","غ",IF(AR219="صفر","دون المستوى",IF(AR219=0,"",IF(AR219&gt;=35,"ممتاز",IF(AR219&gt;=30,"جيد جداً",IF(AR219&gt;=26,"جيد",IF(AR219&gt;=20,"مقبول",IF(AR219&lt;20,"دون المستوى")))))))))</f>
        <v/>
      </c>
      <c r="AT219" s="18" t="str">
        <f t="shared" si="1066"/>
        <v xml:space="preserve">  له دور ثان فى </v>
      </c>
      <c r="AU219" s="34" t="e">
        <f t="shared" si="1081"/>
        <v>#VALUE!</v>
      </c>
      <c r="AV219" s="35" t="str">
        <f t="shared" si="1082"/>
        <v xml:space="preserve"> عربى</v>
      </c>
      <c r="AW219" s="35" t="str">
        <f t="shared" si="1083"/>
        <v xml:space="preserve"> رياضيات</v>
      </c>
      <c r="AX219" s="35" t="str">
        <f t="shared" si="1084"/>
        <v xml:space="preserve"> دراسات</v>
      </c>
      <c r="AY219" s="35" t="str">
        <f t="shared" si="1085"/>
        <v xml:space="preserve"> علوم</v>
      </c>
      <c r="AZ219" s="35" t="str">
        <f t="shared" si="1086"/>
        <v xml:space="preserve"> انجليزى</v>
      </c>
      <c r="BA219" s="35" t="str">
        <f t="shared" si="1087"/>
        <v xml:space="preserve"> دين</v>
      </c>
      <c r="BB219" s="35" t="str">
        <f t="shared" si="1088"/>
        <v xml:space="preserve"> فنى</v>
      </c>
      <c r="BC219" s="35" t="str">
        <f t="shared" si="1089"/>
        <v xml:space="preserve"> رياضى</v>
      </c>
      <c r="BD219" s="35" t="str">
        <f t="shared" si="1090"/>
        <v xml:space="preserve"> نشاط 1</v>
      </c>
      <c r="BE219" s="35" t="str">
        <f t="shared" si="1091"/>
        <v>نشاط 2</v>
      </c>
      <c r="BF219" s="30">
        <f t="shared" si="1067"/>
        <v>0</v>
      </c>
    </row>
    <row r="220" spans="1:58" ht="20.100000000000001" customHeight="1" thickBot="1">
      <c r="A220" s="30" t="str">
        <f t="shared" si="1068"/>
        <v/>
      </c>
      <c r="B220" s="31"/>
      <c r="C220" s="30" t="str">
        <f t="shared" si="1092"/>
        <v/>
      </c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U220" s="30" t="str">
        <f t="shared" si="1069"/>
        <v/>
      </c>
      <c r="V220" s="31" t="str">
        <f t="shared" si="1070"/>
        <v/>
      </c>
      <c r="W220" s="30" t="str">
        <f t="shared" si="1070"/>
        <v/>
      </c>
      <c r="X220" s="30" t="str">
        <f t="shared" si="1070"/>
        <v/>
      </c>
      <c r="Y220" s="1" t="str">
        <f t="shared" si="1055"/>
        <v/>
      </c>
      <c r="Z220" s="30" t="str">
        <f t="shared" si="1056"/>
        <v/>
      </c>
      <c r="AA220" s="32" t="str">
        <f t="shared" si="1071"/>
        <v/>
      </c>
      <c r="AB220" s="30" t="str">
        <f t="shared" si="1072"/>
        <v/>
      </c>
      <c r="AC220" s="33" t="str">
        <f t="shared" si="1073"/>
        <v/>
      </c>
      <c r="AD220" s="30" t="str">
        <f t="shared" si="1165"/>
        <v/>
      </c>
      <c r="AE220" s="33" t="str">
        <f t="shared" si="1073"/>
        <v/>
      </c>
      <c r="AF220" s="30" t="str">
        <f t="shared" si="1057"/>
        <v/>
      </c>
      <c r="AG220" s="33" t="str">
        <f t="shared" ref="AG220" si="1187">IF(AF220="","",IF(AF220="غ","غ",IF(AF220="صفر","دون المستوى",IF(AF220=0,"",IF(AF220&gt;=35,"ممتاز",IF(AF220&gt;=30,"جيد جداً",IF(AF220&gt;=26,"جيد",IF(AF220&gt;=20,"مقبول",IF(AF220&lt;20,"دون المستوى")))))))))</f>
        <v/>
      </c>
      <c r="AH220" s="30" t="str">
        <f t="shared" si="1030"/>
        <v/>
      </c>
      <c r="AI220" s="32" t="str">
        <f t="shared" si="1075"/>
        <v/>
      </c>
      <c r="AJ220" s="30" t="str">
        <f t="shared" si="1160"/>
        <v/>
      </c>
      <c r="AK220" s="32" t="str">
        <f t="shared" ref="AK220" si="1188">IF(AJ220="","",IF(AJ220="غ","غ",IF(AJ220="صفر","دون المستوى",IF(AJ220=0,"",IF(AJ220&gt;=17,"ممتاز",IF(AJ220&gt;=13,"جيد جداً",IF(AJ220&gt;=11,"جيد",IF(AJ220&gt;=10,"مقبول",IF(AJ220&lt;10,"دون المستوى")))))))))</f>
        <v/>
      </c>
      <c r="AL220" s="30" t="str">
        <f t="shared" si="1168"/>
        <v/>
      </c>
      <c r="AM220" s="32" t="str">
        <f t="shared" ref="AM220" si="1189">IF(AL220="","",IF(AL220="غ","غ",IF(AL220="صفر","دون المستوى",IF(AL220=0,"",IF(AL220&gt;=17,"ممتاز",IF(AL220&gt;=13,"جيد جداً",IF(AL220&gt;=11,"جيد",IF(AL220&gt;=10,"مقبول",IF(AL220&lt;10,"دون المستوى")))))))))</f>
        <v/>
      </c>
      <c r="AN220" s="30" t="str">
        <f t="shared" si="1061"/>
        <v/>
      </c>
      <c r="AO220" s="32" t="str">
        <f t="shared" ref="AO220" si="1190">IF(AN220="","",IF(AN220="غ","غ",IF(AN220="صفر","دون المستوى",IF(AN220=0,"",IF(AN220&gt;=17,"ممتاز",IF(AN220&gt;=13,"جيد جداً",IF(AN220&gt;=11,"جيد",IF(AN220&gt;=10,"مقبول",IF(AN220&lt;10,"دون المستوى")))))))))</f>
        <v/>
      </c>
      <c r="AP220" s="2" t="str">
        <f t="shared" si="1079"/>
        <v/>
      </c>
      <c r="AQ220" s="2" t="str">
        <f t="shared" si="1063"/>
        <v/>
      </c>
      <c r="AR220" s="30" t="str">
        <f t="shared" si="1157"/>
        <v/>
      </c>
      <c r="AS220" s="33" t="str">
        <f t="shared" ref="AS220" si="1191">IF(AR220="","",IF(AR220="غ","غ",IF(AR220="صفر","دون المستوى",IF(AR220=0,"",IF(AR220&gt;=35,"ممتاز",IF(AR220&gt;=30,"جيد جداً",IF(AR220&gt;=26,"جيد",IF(AR220&gt;=20,"مقبول",IF(AR220&lt;20,"دون المستوى")))))))))</f>
        <v/>
      </c>
      <c r="AT220" s="18" t="str">
        <f t="shared" si="1066"/>
        <v xml:space="preserve">  له دور ثان فى </v>
      </c>
      <c r="AU220" s="34" t="e">
        <f t="shared" si="1081"/>
        <v>#VALUE!</v>
      </c>
      <c r="AV220" s="35" t="str">
        <f t="shared" si="1082"/>
        <v xml:space="preserve"> عربى</v>
      </c>
      <c r="AW220" s="35" t="str">
        <f t="shared" si="1083"/>
        <v xml:space="preserve"> رياضيات</v>
      </c>
      <c r="AX220" s="35" t="str">
        <f t="shared" si="1084"/>
        <v xml:space="preserve"> دراسات</v>
      </c>
      <c r="AY220" s="35" t="str">
        <f t="shared" si="1085"/>
        <v xml:space="preserve"> علوم</v>
      </c>
      <c r="AZ220" s="35" t="str">
        <f t="shared" si="1086"/>
        <v xml:space="preserve"> انجليزى</v>
      </c>
      <c r="BA220" s="35" t="str">
        <f t="shared" si="1087"/>
        <v xml:space="preserve"> دين</v>
      </c>
      <c r="BB220" s="35" t="str">
        <f t="shared" si="1088"/>
        <v xml:space="preserve"> فنى</v>
      </c>
      <c r="BC220" s="35" t="str">
        <f t="shared" si="1089"/>
        <v xml:space="preserve"> رياضى</v>
      </c>
      <c r="BD220" s="35" t="str">
        <f t="shared" si="1090"/>
        <v xml:space="preserve"> نشاط 1</v>
      </c>
      <c r="BE220" s="35" t="str">
        <f t="shared" si="1091"/>
        <v>نشاط 2</v>
      </c>
      <c r="BF220" s="30">
        <f t="shared" si="1067"/>
        <v>0</v>
      </c>
    </row>
    <row r="221" spans="1:58" ht="20.100000000000001" customHeight="1" thickBot="1">
      <c r="A221" s="30" t="str">
        <f t="shared" si="1068"/>
        <v/>
      </c>
      <c r="B221" s="31"/>
      <c r="C221" s="30" t="str">
        <f t="shared" si="1092"/>
        <v/>
      </c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U221" s="30" t="str">
        <f t="shared" si="1069"/>
        <v/>
      </c>
      <c r="V221" s="31" t="str">
        <f t="shared" si="1070"/>
        <v/>
      </c>
      <c r="W221" s="30" t="str">
        <f t="shared" si="1070"/>
        <v/>
      </c>
      <c r="X221" s="30" t="str">
        <f t="shared" si="1070"/>
        <v/>
      </c>
      <c r="Y221" s="1" t="str">
        <f t="shared" si="1055"/>
        <v/>
      </c>
      <c r="Z221" s="30" t="str">
        <f t="shared" si="1056"/>
        <v/>
      </c>
      <c r="AA221" s="32" t="str">
        <f t="shared" si="1071"/>
        <v/>
      </c>
      <c r="AB221" s="30" t="str">
        <f t="shared" si="1072"/>
        <v/>
      </c>
      <c r="AC221" s="33" t="str">
        <f t="shared" si="1073"/>
        <v/>
      </c>
      <c r="AD221" s="30" t="str">
        <f t="shared" si="1165"/>
        <v/>
      </c>
      <c r="AE221" s="33" t="str">
        <f t="shared" si="1073"/>
        <v/>
      </c>
      <c r="AF221" s="30" t="str">
        <f t="shared" si="1057"/>
        <v/>
      </c>
      <c r="AG221" s="33" t="str">
        <f t="shared" ref="AG221" si="1192">IF(AF221="","",IF(AF221="غ","غ",IF(AF221="صفر","دون المستوى",IF(AF221=0,"",IF(AF221&gt;=35,"ممتاز",IF(AF221&gt;=30,"جيد جداً",IF(AF221&gt;=26,"جيد",IF(AF221&gt;=20,"مقبول",IF(AF221&lt;20,"دون المستوى")))))))))</f>
        <v/>
      </c>
      <c r="AH221" s="30" t="str">
        <f t="shared" si="1030"/>
        <v/>
      </c>
      <c r="AI221" s="32" t="str">
        <f t="shared" si="1075"/>
        <v/>
      </c>
      <c r="AJ221" s="30" t="str">
        <f t="shared" si="1160"/>
        <v/>
      </c>
      <c r="AK221" s="32" t="str">
        <f t="shared" ref="AK221" si="1193">IF(AJ221="","",IF(AJ221="غ","غ",IF(AJ221="صفر","دون المستوى",IF(AJ221=0,"",IF(AJ221&gt;=17,"ممتاز",IF(AJ221&gt;=13,"جيد جداً",IF(AJ221&gt;=11,"جيد",IF(AJ221&gt;=10,"مقبول",IF(AJ221&lt;10,"دون المستوى")))))))))</f>
        <v/>
      </c>
      <c r="AL221" s="30" t="str">
        <f t="shared" si="1168"/>
        <v/>
      </c>
      <c r="AM221" s="32" t="str">
        <f t="shared" ref="AM221" si="1194">IF(AL221="","",IF(AL221="غ","غ",IF(AL221="صفر","دون المستوى",IF(AL221=0,"",IF(AL221&gt;=17,"ممتاز",IF(AL221&gt;=13,"جيد جداً",IF(AL221&gt;=11,"جيد",IF(AL221&gt;=10,"مقبول",IF(AL221&lt;10,"دون المستوى")))))))))</f>
        <v/>
      </c>
      <c r="AN221" s="30" t="str">
        <f t="shared" si="1061"/>
        <v/>
      </c>
      <c r="AO221" s="32" t="str">
        <f t="shared" ref="AO221" si="1195">IF(AN221="","",IF(AN221="غ","غ",IF(AN221="صفر","دون المستوى",IF(AN221=0,"",IF(AN221&gt;=17,"ممتاز",IF(AN221&gt;=13,"جيد جداً",IF(AN221&gt;=11,"جيد",IF(AN221&gt;=10,"مقبول",IF(AN221&lt;10,"دون المستوى")))))))))</f>
        <v/>
      </c>
      <c r="AP221" s="2" t="str">
        <f t="shared" si="1079"/>
        <v/>
      </c>
      <c r="AQ221" s="2" t="str">
        <f t="shared" si="1063"/>
        <v/>
      </c>
      <c r="AR221" s="30" t="str">
        <f t="shared" si="1157"/>
        <v/>
      </c>
      <c r="AS221" s="33" t="str">
        <f t="shared" ref="AS221" si="1196">IF(AR221="","",IF(AR221="غ","غ",IF(AR221="صفر","دون المستوى",IF(AR221=0,"",IF(AR221&gt;=35,"ممتاز",IF(AR221&gt;=30,"جيد جداً",IF(AR221&gt;=26,"جيد",IF(AR221&gt;=20,"مقبول",IF(AR221&lt;20,"دون المستوى")))))))))</f>
        <v/>
      </c>
      <c r="AT221" s="18" t="str">
        <f t="shared" si="1066"/>
        <v xml:space="preserve">  له دور ثان فى </v>
      </c>
      <c r="AU221" s="34" t="e">
        <f t="shared" si="1081"/>
        <v>#VALUE!</v>
      </c>
      <c r="AV221" s="35" t="str">
        <f t="shared" si="1082"/>
        <v xml:space="preserve"> عربى</v>
      </c>
      <c r="AW221" s="35" t="str">
        <f t="shared" si="1083"/>
        <v xml:space="preserve"> رياضيات</v>
      </c>
      <c r="AX221" s="35" t="str">
        <f t="shared" si="1084"/>
        <v xml:space="preserve"> دراسات</v>
      </c>
      <c r="AY221" s="35" t="str">
        <f t="shared" si="1085"/>
        <v xml:space="preserve"> علوم</v>
      </c>
      <c r="AZ221" s="35" t="str">
        <f t="shared" si="1086"/>
        <v xml:space="preserve"> انجليزى</v>
      </c>
      <c r="BA221" s="35" t="str">
        <f t="shared" si="1087"/>
        <v xml:space="preserve"> دين</v>
      </c>
      <c r="BB221" s="35" t="str">
        <f t="shared" si="1088"/>
        <v xml:space="preserve"> فنى</v>
      </c>
      <c r="BC221" s="35" t="str">
        <f t="shared" si="1089"/>
        <v xml:space="preserve"> رياضى</v>
      </c>
      <c r="BD221" s="35" t="str">
        <f t="shared" si="1090"/>
        <v xml:space="preserve"> نشاط 1</v>
      </c>
      <c r="BE221" s="35" t="str">
        <f t="shared" si="1091"/>
        <v>نشاط 2</v>
      </c>
      <c r="BF221" s="30">
        <f t="shared" si="1067"/>
        <v>0</v>
      </c>
    </row>
    <row r="222" spans="1:58" ht="20.100000000000001" customHeight="1" thickBot="1">
      <c r="A222" s="30" t="str">
        <f t="shared" si="1068"/>
        <v/>
      </c>
      <c r="B222" s="31"/>
      <c r="C222" s="30" t="str">
        <f t="shared" si="1092"/>
        <v/>
      </c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U222" s="30" t="str">
        <f t="shared" si="1069"/>
        <v/>
      </c>
      <c r="V222" s="31" t="str">
        <f t="shared" si="1070"/>
        <v/>
      </c>
      <c r="W222" s="30" t="str">
        <f t="shared" si="1070"/>
        <v/>
      </c>
      <c r="X222" s="30" t="str">
        <f t="shared" si="1070"/>
        <v/>
      </c>
      <c r="Y222" s="1" t="str">
        <f t="shared" si="1055"/>
        <v/>
      </c>
      <c r="Z222" s="30" t="str">
        <f t="shared" si="1056"/>
        <v/>
      </c>
      <c r="AA222" s="32" t="str">
        <f t="shared" si="1071"/>
        <v/>
      </c>
      <c r="AB222" s="30" t="str">
        <f t="shared" si="1072"/>
        <v/>
      </c>
      <c r="AC222" s="33" t="str">
        <f t="shared" si="1073"/>
        <v/>
      </c>
      <c r="AD222" s="30" t="str">
        <f t="shared" si="1165"/>
        <v/>
      </c>
      <c r="AE222" s="33" t="str">
        <f t="shared" si="1073"/>
        <v/>
      </c>
      <c r="AF222" s="30" t="str">
        <f t="shared" si="1057"/>
        <v/>
      </c>
      <c r="AG222" s="33" t="str">
        <f t="shared" ref="AG222" si="1197">IF(AF222="","",IF(AF222="غ","غ",IF(AF222="صفر","دون المستوى",IF(AF222=0,"",IF(AF222&gt;=35,"ممتاز",IF(AF222&gt;=30,"جيد جداً",IF(AF222&gt;=26,"جيد",IF(AF222&gt;=20,"مقبول",IF(AF222&lt;20,"دون المستوى")))))))))</f>
        <v/>
      </c>
      <c r="AH222" s="30" t="str">
        <f t="shared" si="1030"/>
        <v/>
      </c>
      <c r="AI222" s="32" t="str">
        <f t="shared" si="1075"/>
        <v/>
      </c>
      <c r="AJ222" s="30" t="str">
        <f t="shared" si="1160"/>
        <v/>
      </c>
      <c r="AK222" s="32" t="str">
        <f t="shared" ref="AK222" si="1198">IF(AJ222="","",IF(AJ222="غ","غ",IF(AJ222="صفر","دون المستوى",IF(AJ222=0,"",IF(AJ222&gt;=17,"ممتاز",IF(AJ222&gt;=13,"جيد جداً",IF(AJ222&gt;=11,"جيد",IF(AJ222&gt;=10,"مقبول",IF(AJ222&lt;10,"دون المستوى")))))))))</f>
        <v/>
      </c>
      <c r="AL222" s="30" t="str">
        <f t="shared" si="1168"/>
        <v/>
      </c>
      <c r="AM222" s="32" t="str">
        <f t="shared" ref="AM222" si="1199">IF(AL222="","",IF(AL222="غ","غ",IF(AL222="صفر","دون المستوى",IF(AL222=0,"",IF(AL222&gt;=17,"ممتاز",IF(AL222&gt;=13,"جيد جداً",IF(AL222&gt;=11,"جيد",IF(AL222&gt;=10,"مقبول",IF(AL222&lt;10,"دون المستوى")))))))))</f>
        <v/>
      </c>
      <c r="AN222" s="30" t="str">
        <f t="shared" si="1061"/>
        <v/>
      </c>
      <c r="AO222" s="32" t="str">
        <f t="shared" ref="AO222" si="1200">IF(AN222="","",IF(AN222="غ","غ",IF(AN222="صفر","دون المستوى",IF(AN222=0,"",IF(AN222&gt;=17,"ممتاز",IF(AN222&gt;=13,"جيد جداً",IF(AN222&gt;=11,"جيد",IF(AN222&gt;=10,"مقبول",IF(AN222&lt;10,"دون المستوى")))))))))</f>
        <v/>
      </c>
      <c r="AP222" s="2" t="str">
        <f t="shared" si="1079"/>
        <v/>
      </c>
      <c r="AQ222" s="2" t="str">
        <f t="shared" si="1063"/>
        <v/>
      </c>
      <c r="AR222" s="30" t="str">
        <f t="shared" si="1157"/>
        <v/>
      </c>
      <c r="AS222" s="33" t="str">
        <f t="shared" ref="AS222" si="1201">IF(AR222="","",IF(AR222="غ","غ",IF(AR222="صفر","دون المستوى",IF(AR222=0,"",IF(AR222&gt;=35,"ممتاز",IF(AR222&gt;=30,"جيد جداً",IF(AR222&gt;=26,"جيد",IF(AR222&gt;=20,"مقبول",IF(AR222&lt;20,"دون المستوى")))))))))</f>
        <v/>
      </c>
      <c r="AT222" s="18" t="str">
        <f t="shared" si="1066"/>
        <v xml:space="preserve">  له دور ثان فى </v>
      </c>
      <c r="AU222" s="34" t="e">
        <f t="shared" si="1081"/>
        <v>#VALUE!</v>
      </c>
      <c r="AV222" s="35" t="str">
        <f t="shared" si="1082"/>
        <v xml:space="preserve"> عربى</v>
      </c>
      <c r="AW222" s="35" t="str">
        <f t="shared" si="1083"/>
        <v xml:space="preserve"> رياضيات</v>
      </c>
      <c r="AX222" s="35" t="str">
        <f t="shared" si="1084"/>
        <v xml:space="preserve"> دراسات</v>
      </c>
      <c r="AY222" s="35" t="str">
        <f t="shared" si="1085"/>
        <v xml:space="preserve"> علوم</v>
      </c>
      <c r="AZ222" s="35" t="str">
        <f t="shared" si="1086"/>
        <v xml:space="preserve"> انجليزى</v>
      </c>
      <c r="BA222" s="35" t="str">
        <f t="shared" si="1087"/>
        <v xml:space="preserve"> دين</v>
      </c>
      <c r="BB222" s="35" t="str">
        <f t="shared" si="1088"/>
        <v xml:space="preserve"> فنى</v>
      </c>
      <c r="BC222" s="35" t="str">
        <f t="shared" si="1089"/>
        <v xml:space="preserve"> رياضى</v>
      </c>
      <c r="BD222" s="35" t="str">
        <f t="shared" si="1090"/>
        <v xml:space="preserve"> نشاط 1</v>
      </c>
      <c r="BE222" s="35" t="str">
        <f t="shared" si="1091"/>
        <v>نشاط 2</v>
      </c>
      <c r="BF222" s="30">
        <f t="shared" si="1067"/>
        <v>0</v>
      </c>
    </row>
    <row r="223" spans="1:58" ht="20.100000000000001" customHeight="1" thickBot="1">
      <c r="A223" s="30" t="str">
        <f t="shared" si="1068"/>
        <v/>
      </c>
      <c r="B223" s="31"/>
      <c r="C223" s="30" t="str">
        <f t="shared" si="1092"/>
        <v/>
      </c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U223" s="30" t="str">
        <f t="shared" si="1069"/>
        <v/>
      </c>
      <c r="V223" s="31" t="str">
        <f t="shared" si="1070"/>
        <v/>
      </c>
      <c r="W223" s="30" t="str">
        <f t="shared" si="1070"/>
        <v/>
      </c>
      <c r="X223" s="30" t="str">
        <f t="shared" si="1070"/>
        <v/>
      </c>
      <c r="Y223" s="1" t="str">
        <f t="shared" si="1055"/>
        <v/>
      </c>
      <c r="Z223" s="30" t="str">
        <f t="shared" si="1056"/>
        <v/>
      </c>
      <c r="AA223" s="32" t="str">
        <f t="shared" si="1071"/>
        <v/>
      </c>
      <c r="AB223" s="30" t="str">
        <f t="shared" si="1072"/>
        <v/>
      </c>
      <c r="AC223" s="33" t="str">
        <f t="shared" si="1073"/>
        <v/>
      </c>
      <c r="AD223" s="30" t="str">
        <f t="shared" si="1165"/>
        <v/>
      </c>
      <c r="AE223" s="33" t="str">
        <f t="shared" si="1073"/>
        <v/>
      </c>
      <c r="AF223" s="30" t="str">
        <f t="shared" si="1057"/>
        <v/>
      </c>
      <c r="AG223" s="33" t="str">
        <f t="shared" ref="AG223" si="1202">IF(AF223="","",IF(AF223="غ","غ",IF(AF223="صفر","دون المستوى",IF(AF223=0,"",IF(AF223&gt;=35,"ممتاز",IF(AF223&gt;=30,"جيد جداً",IF(AF223&gt;=26,"جيد",IF(AF223&gt;=20,"مقبول",IF(AF223&lt;20,"دون المستوى")))))))))</f>
        <v/>
      </c>
      <c r="AH223" s="30" t="str">
        <f t="shared" si="1030"/>
        <v/>
      </c>
      <c r="AI223" s="32" t="str">
        <f t="shared" si="1075"/>
        <v/>
      </c>
      <c r="AJ223" s="30" t="str">
        <f t="shared" si="1160"/>
        <v/>
      </c>
      <c r="AK223" s="32" t="str">
        <f t="shared" ref="AK223" si="1203">IF(AJ223="","",IF(AJ223="غ","غ",IF(AJ223="صفر","دون المستوى",IF(AJ223=0,"",IF(AJ223&gt;=17,"ممتاز",IF(AJ223&gt;=13,"جيد جداً",IF(AJ223&gt;=11,"جيد",IF(AJ223&gt;=10,"مقبول",IF(AJ223&lt;10,"دون المستوى")))))))))</f>
        <v/>
      </c>
      <c r="AL223" s="30" t="str">
        <f t="shared" si="1168"/>
        <v/>
      </c>
      <c r="AM223" s="32" t="str">
        <f t="shared" ref="AM223" si="1204">IF(AL223="","",IF(AL223="غ","غ",IF(AL223="صفر","دون المستوى",IF(AL223=0,"",IF(AL223&gt;=17,"ممتاز",IF(AL223&gt;=13,"جيد جداً",IF(AL223&gt;=11,"جيد",IF(AL223&gt;=10,"مقبول",IF(AL223&lt;10,"دون المستوى")))))))))</f>
        <v/>
      </c>
      <c r="AN223" s="30" t="str">
        <f t="shared" si="1061"/>
        <v/>
      </c>
      <c r="AO223" s="32" t="str">
        <f t="shared" ref="AO223" si="1205">IF(AN223="","",IF(AN223="غ","غ",IF(AN223="صفر","دون المستوى",IF(AN223=0,"",IF(AN223&gt;=17,"ممتاز",IF(AN223&gt;=13,"جيد جداً",IF(AN223&gt;=11,"جيد",IF(AN223&gt;=10,"مقبول",IF(AN223&lt;10,"دون المستوى")))))))))</f>
        <v/>
      </c>
      <c r="AP223" s="2" t="str">
        <f t="shared" si="1079"/>
        <v/>
      </c>
      <c r="AQ223" s="2" t="str">
        <f t="shared" si="1063"/>
        <v/>
      </c>
      <c r="AR223" s="30" t="str">
        <f t="shared" si="1157"/>
        <v/>
      </c>
      <c r="AS223" s="33" t="str">
        <f t="shared" ref="AS223" si="1206">IF(AR223="","",IF(AR223="غ","غ",IF(AR223="صفر","دون المستوى",IF(AR223=0,"",IF(AR223&gt;=35,"ممتاز",IF(AR223&gt;=30,"جيد جداً",IF(AR223&gt;=26,"جيد",IF(AR223&gt;=20,"مقبول",IF(AR223&lt;20,"دون المستوى")))))))))</f>
        <v/>
      </c>
      <c r="AT223" s="18" t="str">
        <f t="shared" si="1066"/>
        <v xml:space="preserve">  له دور ثان فى </v>
      </c>
      <c r="AU223" s="34" t="e">
        <f t="shared" si="1081"/>
        <v>#VALUE!</v>
      </c>
      <c r="AV223" s="35" t="str">
        <f t="shared" si="1082"/>
        <v xml:space="preserve"> عربى</v>
      </c>
      <c r="AW223" s="35" t="str">
        <f t="shared" si="1083"/>
        <v xml:space="preserve"> رياضيات</v>
      </c>
      <c r="AX223" s="35" t="str">
        <f t="shared" si="1084"/>
        <v xml:space="preserve"> دراسات</v>
      </c>
      <c r="AY223" s="35" t="str">
        <f t="shared" si="1085"/>
        <v xml:space="preserve"> علوم</v>
      </c>
      <c r="AZ223" s="35" t="str">
        <f t="shared" si="1086"/>
        <v xml:space="preserve"> انجليزى</v>
      </c>
      <c r="BA223" s="35" t="str">
        <f t="shared" si="1087"/>
        <v xml:space="preserve"> دين</v>
      </c>
      <c r="BB223" s="35" t="str">
        <f t="shared" si="1088"/>
        <v xml:space="preserve"> فنى</v>
      </c>
      <c r="BC223" s="35" t="str">
        <f t="shared" si="1089"/>
        <v xml:space="preserve"> رياضى</v>
      </c>
      <c r="BD223" s="35" t="str">
        <f t="shared" si="1090"/>
        <v xml:space="preserve"> نشاط 1</v>
      </c>
      <c r="BE223" s="35" t="str">
        <f t="shared" si="1091"/>
        <v>نشاط 2</v>
      </c>
      <c r="BF223" s="30">
        <f t="shared" si="1067"/>
        <v>0</v>
      </c>
    </row>
    <row r="224" spans="1:58" ht="20.100000000000001" customHeight="1" thickBot="1">
      <c r="A224" s="30" t="str">
        <f t="shared" si="1068"/>
        <v/>
      </c>
      <c r="B224" s="31"/>
      <c r="C224" s="30" t="str">
        <f t="shared" si="1092"/>
        <v/>
      </c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U224" s="30" t="str">
        <f t="shared" si="1069"/>
        <v/>
      </c>
      <c r="V224" s="31" t="str">
        <f t="shared" si="1070"/>
        <v/>
      </c>
      <c r="W224" s="30" t="str">
        <f t="shared" si="1070"/>
        <v/>
      </c>
      <c r="X224" s="30" t="str">
        <f t="shared" si="1070"/>
        <v/>
      </c>
      <c r="Y224" s="1" t="str">
        <f t="shared" si="1055"/>
        <v/>
      </c>
      <c r="Z224" s="30" t="str">
        <f t="shared" si="1056"/>
        <v/>
      </c>
      <c r="AA224" s="32" t="str">
        <f t="shared" si="1071"/>
        <v/>
      </c>
      <c r="AB224" s="30" t="str">
        <f t="shared" si="1072"/>
        <v/>
      </c>
      <c r="AC224" s="33" t="str">
        <f t="shared" si="1073"/>
        <v/>
      </c>
      <c r="AD224" s="30" t="str">
        <f t="shared" si="1165"/>
        <v/>
      </c>
      <c r="AE224" s="33" t="str">
        <f t="shared" si="1073"/>
        <v/>
      </c>
      <c r="AF224" s="30" t="str">
        <f t="shared" si="1057"/>
        <v/>
      </c>
      <c r="AG224" s="33" t="str">
        <f t="shared" ref="AG224" si="1207">IF(AF224="","",IF(AF224="غ","غ",IF(AF224="صفر","دون المستوى",IF(AF224=0,"",IF(AF224&gt;=35,"ممتاز",IF(AF224&gt;=30,"جيد جداً",IF(AF224&gt;=26,"جيد",IF(AF224&gt;=20,"مقبول",IF(AF224&lt;20,"دون المستوى")))))))))</f>
        <v/>
      </c>
      <c r="AH224" s="30" t="str">
        <f t="shared" si="1030"/>
        <v/>
      </c>
      <c r="AI224" s="32" t="str">
        <f t="shared" si="1075"/>
        <v/>
      </c>
      <c r="AJ224" s="30" t="str">
        <f t="shared" si="1160"/>
        <v/>
      </c>
      <c r="AK224" s="32" t="str">
        <f t="shared" ref="AK224" si="1208">IF(AJ224="","",IF(AJ224="غ","غ",IF(AJ224="صفر","دون المستوى",IF(AJ224=0,"",IF(AJ224&gt;=17,"ممتاز",IF(AJ224&gt;=13,"جيد جداً",IF(AJ224&gt;=11,"جيد",IF(AJ224&gt;=10,"مقبول",IF(AJ224&lt;10,"دون المستوى")))))))))</f>
        <v/>
      </c>
      <c r="AL224" s="30" t="str">
        <f t="shared" si="1168"/>
        <v/>
      </c>
      <c r="AM224" s="32" t="str">
        <f t="shared" ref="AM224" si="1209">IF(AL224="","",IF(AL224="غ","غ",IF(AL224="صفر","دون المستوى",IF(AL224=0,"",IF(AL224&gt;=17,"ممتاز",IF(AL224&gt;=13,"جيد جداً",IF(AL224&gt;=11,"جيد",IF(AL224&gt;=10,"مقبول",IF(AL224&lt;10,"دون المستوى")))))))))</f>
        <v/>
      </c>
      <c r="AN224" s="30" t="str">
        <f t="shared" si="1061"/>
        <v/>
      </c>
      <c r="AO224" s="32" t="str">
        <f t="shared" ref="AO224" si="1210">IF(AN224="","",IF(AN224="غ","غ",IF(AN224="صفر","دون المستوى",IF(AN224=0,"",IF(AN224&gt;=17,"ممتاز",IF(AN224&gt;=13,"جيد جداً",IF(AN224&gt;=11,"جيد",IF(AN224&gt;=10,"مقبول",IF(AN224&lt;10,"دون المستوى")))))))))</f>
        <v/>
      </c>
      <c r="AP224" s="2" t="str">
        <f t="shared" si="1079"/>
        <v/>
      </c>
      <c r="AQ224" s="2" t="str">
        <f t="shared" si="1063"/>
        <v/>
      </c>
      <c r="AR224" s="30" t="str">
        <f t="shared" si="1157"/>
        <v/>
      </c>
      <c r="AS224" s="33" t="str">
        <f t="shared" ref="AS224" si="1211">IF(AR224="","",IF(AR224="غ","غ",IF(AR224="صفر","دون المستوى",IF(AR224=0,"",IF(AR224&gt;=35,"ممتاز",IF(AR224&gt;=30,"جيد جداً",IF(AR224&gt;=26,"جيد",IF(AR224&gt;=20,"مقبول",IF(AR224&lt;20,"دون المستوى")))))))))</f>
        <v/>
      </c>
      <c r="AT224" s="18" t="str">
        <f t="shared" si="1066"/>
        <v xml:space="preserve">  له دور ثان فى </v>
      </c>
      <c r="AU224" s="34" t="e">
        <f t="shared" si="1081"/>
        <v>#VALUE!</v>
      </c>
      <c r="AV224" s="35" t="str">
        <f t="shared" si="1082"/>
        <v xml:space="preserve"> عربى</v>
      </c>
      <c r="AW224" s="35" t="str">
        <f t="shared" si="1083"/>
        <v xml:space="preserve"> رياضيات</v>
      </c>
      <c r="AX224" s="35" t="str">
        <f t="shared" si="1084"/>
        <v xml:space="preserve"> دراسات</v>
      </c>
      <c r="AY224" s="35" t="str">
        <f t="shared" si="1085"/>
        <v xml:space="preserve"> علوم</v>
      </c>
      <c r="AZ224" s="35" t="str">
        <f t="shared" si="1086"/>
        <v xml:space="preserve"> انجليزى</v>
      </c>
      <c r="BA224" s="35" t="str">
        <f t="shared" si="1087"/>
        <v xml:space="preserve"> دين</v>
      </c>
      <c r="BB224" s="35" t="str">
        <f t="shared" si="1088"/>
        <v xml:space="preserve"> فنى</v>
      </c>
      <c r="BC224" s="35" t="str">
        <f t="shared" si="1089"/>
        <v xml:space="preserve"> رياضى</v>
      </c>
      <c r="BD224" s="35" t="str">
        <f t="shared" si="1090"/>
        <v xml:space="preserve"> نشاط 1</v>
      </c>
      <c r="BE224" s="35" t="str">
        <f t="shared" si="1091"/>
        <v>نشاط 2</v>
      </c>
      <c r="BF224" s="30">
        <f t="shared" si="1067"/>
        <v>0</v>
      </c>
    </row>
    <row r="225" spans="1:58" ht="20.100000000000001" customHeight="1" thickBot="1">
      <c r="A225" s="30" t="str">
        <f t="shared" si="1068"/>
        <v/>
      </c>
      <c r="B225" s="31"/>
      <c r="C225" s="30" t="str">
        <f t="shared" si="1092"/>
        <v/>
      </c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U225" s="30" t="str">
        <f t="shared" si="1069"/>
        <v/>
      </c>
      <c r="V225" s="31" t="str">
        <f t="shared" si="1070"/>
        <v/>
      </c>
      <c r="W225" s="30" t="str">
        <f t="shared" si="1070"/>
        <v/>
      </c>
      <c r="X225" s="30" t="str">
        <f t="shared" si="1070"/>
        <v/>
      </c>
      <c r="Y225" s="1" t="str">
        <f t="shared" si="1055"/>
        <v/>
      </c>
      <c r="Z225" s="30" t="str">
        <f t="shared" si="1056"/>
        <v/>
      </c>
      <c r="AA225" s="32" t="str">
        <f t="shared" si="1071"/>
        <v/>
      </c>
      <c r="AB225" s="30" t="str">
        <f t="shared" si="1072"/>
        <v/>
      </c>
      <c r="AC225" s="33" t="str">
        <f t="shared" si="1073"/>
        <v/>
      </c>
      <c r="AD225" s="30" t="str">
        <f t="shared" si="1165"/>
        <v/>
      </c>
      <c r="AE225" s="33" t="str">
        <f t="shared" si="1073"/>
        <v/>
      </c>
      <c r="AF225" s="30" t="str">
        <f t="shared" si="1057"/>
        <v/>
      </c>
      <c r="AG225" s="33" t="str">
        <f t="shared" ref="AG225" si="1212">IF(AF225="","",IF(AF225="غ","غ",IF(AF225="صفر","دون المستوى",IF(AF225=0,"",IF(AF225&gt;=35,"ممتاز",IF(AF225&gt;=30,"جيد جداً",IF(AF225&gt;=26,"جيد",IF(AF225&gt;=20,"مقبول",IF(AF225&lt;20,"دون المستوى")))))))))</f>
        <v/>
      </c>
      <c r="AH225" s="30" t="str">
        <f t="shared" si="1030"/>
        <v/>
      </c>
      <c r="AI225" s="32" t="str">
        <f t="shared" si="1075"/>
        <v/>
      </c>
      <c r="AJ225" s="30" t="str">
        <f t="shared" si="1160"/>
        <v/>
      </c>
      <c r="AK225" s="32" t="str">
        <f t="shared" ref="AK225" si="1213">IF(AJ225="","",IF(AJ225="غ","غ",IF(AJ225="صفر","دون المستوى",IF(AJ225=0,"",IF(AJ225&gt;=17,"ممتاز",IF(AJ225&gt;=13,"جيد جداً",IF(AJ225&gt;=11,"جيد",IF(AJ225&gt;=10,"مقبول",IF(AJ225&lt;10,"دون المستوى")))))))))</f>
        <v/>
      </c>
      <c r="AL225" s="30" t="str">
        <f t="shared" si="1168"/>
        <v/>
      </c>
      <c r="AM225" s="32" t="str">
        <f t="shared" ref="AM225" si="1214">IF(AL225="","",IF(AL225="غ","غ",IF(AL225="صفر","دون المستوى",IF(AL225=0,"",IF(AL225&gt;=17,"ممتاز",IF(AL225&gt;=13,"جيد جداً",IF(AL225&gt;=11,"جيد",IF(AL225&gt;=10,"مقبول",IF(AL225&lt;10,"دون المستوى")))))))))</f>
        <v/>
      </c>
      <c r="AN225" s="30" t="str">
        <f t="shared" si="1061"/>
        <v/>
      </c>
      <c r="AO225" s="32" t="str">
        <f t="shared" ref="AO225" si="1215">IF(AN225="","",IF(AN225="غ","غ",IF(AN225="صفر","دون المستوى",IF(AN225=0,"",IF(AN225&gt;=17,"ممتاز",IF(AN225&gt;=13,"جيد جداً",IF(AN225&gt;=11,"جيد",IF(AN225&gt;=10,"مقبول",IF(AN225&lt;10,"دون المستوى")))))))))</f>
        <v/>
      </c>
      <c r="AP225" s="2" t="str">
        <f t="shared" si="1079"/>
        <v/>
      </c>
      <c r="AQ225" s="2" t="str">
        <f t="shared" si="1063"/>
        <v/>
      </c>
      <c r="AR225" s="30" t="str">
        <f t="shared" si="1157"/>
        <v/>
      </c>
      <c r="AS225" s="33" t="str">
        <f t="shared" ref="AS225" si="1216">IF(AR225="","",IF(AR225="غ","غ",IF(AR225="صفر","دون المستوى",IF(AR225=0,"",IF(AR225&gt;=35,"ممتاز",IF(AR225&gt;=30,"جيد جداً",IF(AR225&gt;=26,"جيد",IF(AR225&gt;=20,"مقبول",IF(AR225&lt;20,"دون المستوى")))))))))</f>
        <v/>
      </c>
      <c r="AT225" s="18" t="str">
        <f t="shared" si="1066"/>
        <v xml:space="preserve">  له دور ثان فى </v>
      </c>
      <c r="AU225" s="34" t="e">
        <f t="shared" si="1081"/>
        <v>#VALUE!</v>
      </c>
      <c r="AV225" s="35" t="str">
        <f t="shared" si="1082"/>
        <v xml:space="preserve"> عربى</v>
      </c>
      <c r="AW225" s="35" t="str">
        <f t="shared" si="1083"/>
        <v xml:space="preserve"> رياضيات</v>
      </c>
      <c r="AX225" s="35" t="str">
        <f t="shared" si="1084"/>
        <v xml:space="preserve"> دراسات</v>
      </c>
      <c r="AY225" s="35" t="str">
        <f t="shared" si="1085"/>
        <v xml:space="preserve"> علوم</v>
      </c>
      <c r="AZ225" s="35" t="str">
        <f t="shared" si="1086"/>
        <v xml:space="preserve"> انجليزى</v>
      </c>
      <c r="BA225" s="35" t="str">
        <f t="shared" si="1087"/>
        <v xml:space="preserve"> دين</v>
      </c>
      <c r="BB225" s="35" t="str">
        <f t="shared" si="1088"/>
        <v xml:space="preserve"> فنى</v>
      </c>
      <c r="BC225" s="35" t="str">
        <f t="shared" si="1089"/>
        <v xml:space="preserve"> رياضى</v>
      </c>
      <c r="BD225" s="35" t="str">
        <f t="shared" si="1090"/>
        <v xml:space="preserve"> نشاط 1</v>
      </c>
      <c r="BE225" s="35" t="str">
        <f t="shared" si="1091"/>
        <v>نشاط 2</v>
      </c>
      <c r="BF225" s="30">
        <f t="shared" si="1067"/>
        <v>0</v>
      </c>
    </row>
    <row r="226" spans="1:58" ht="20.100000000000001" customHeight="1" thickBot="1">
      <c r="A226" s="30" t="str">
        <f t="shared" si="1068"/>
        <v/>
      </c>
      <c r="B226" s="31"/>
      <c r="C226" s="30" t="str">
        <f t="shared" si="1092"/>
        <v/>
      </c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U226" s="30" t="str">
        <f t="shared" si="1069"/>
        <v/>
      </c>
      <c r="V226" s="31" t="str">
        <f t="shared" si="1070"/>
        <v/>
      </c>
      <c r="W226" s="30" t="str">
        <f t="shared" si="1070"/>
        <v/>
      </c>
      <c r="X226" s="30" t="str">
        <f t="shared" si="1070"/>
        <v/>
      </c>
      <c r="Y226" s="1" t="str">
        <f t="shared" si="1055"/>
        <v/>
      </c>
      <c r="Z226" s="30" t="str">
        <f t="shared" si="1056"/>
        <v/>
      </c>
      <c r="AA226" s="32" t="str">
        <f t="shared" si="1071"/>
        <v/>
      </c>
      <c r="AB226" s="30" t="str">
        <f t="shared" si="1072"/>
        <v/>
      </c>
      <c r="AC226" s="33" t="str">
        <f t="shared" si="1073"/>
        <v/>
      </c>
      <c r="AD226" s="30" t="str">
        <f t="shared" si="1165"/>
        <v/>
      </c>
      <c r="AE226" s="33" t="str">
        <f t="shared" si="1073"/>
        <v/>
      </c>
      <c r="AF226" s="30" t="str">
        <f t="shared" si="1057"/>
        <v/>
      </c>
      <c r="AG226" s="33" t="str">
        <f t="shared" ref="AG226" si="1217">IF(AF226="","",IF(AF226="غ","غ",IF(AF226="صفر","دون المستوى",IF(AF226=0,"",IF(AF226&gt;=35,"ممتاز",IF(AF226&gt;=30,"جيد جداً",IF(AF226&gt;=26,"جيد",IF(AF226&gt;=20,"مقبول",IF(AF226&lt;20,"دون المستوى")))))))))</f>
        <v/>
      </c>
      <c r="AH226" s="30" t="str">
        <f t="shared" si="1030"/>
        <v/>
      </c>
      <c r="AI226" s="32" t="str">
        <f t="shared" si="1075"/>
        <v/>
      </c>
      <c r="AJ226" s="30" t="str">
        <f t="shared" si="1160"/>
        <v/>
      </c>
      <c r="AK226" s="32" t="str">
        <f t="shared" ref="AK226" si="1218">IF(AJ226="","",IF(AJ226="غ","غ",IF(AJ226="صفر","دون المستوى",IF(AJ226=0,"",IF(AJ226&gt;=17,"ممتاز",IF(AJ226&gt;=13,"جيد جداً",IF(AJ226&gt;=11,"جيد",IF(AJ226&gt;=10,"مقبول",IF(AJ226&lt;10,"دون المستوى")))))))))</f>
        <v/>
      </c>
      <c r="AL226" s="30" t="str">
        <f t="shared" si="1168"/>
        <v/>
      </c>
      <c r="AM226" s="32" t="str">
        <f t="shared" ref="AM226" si="1219">IF(AL226="","",IF(AL226="غ","غ",IF(AL226="صفر","دون المستوى",IF(AL226=0,"",IF(AL226&gt;=17,"ممتاز",IF(AL226&gt;=13,"جيد جداً",IF(AL226&gt;=11,"جيد",IF(AL226&gt;=10,"مقبول",IF(AL226&lt;10,"دون المستوى")))))))))</f>
        <v/>
      </c>
      <c r="AN226" s="30" t="str">
        <f t="shared" si="1061"/>
        <v/>
      </c>
      <c r="AO226" s="32" t="str">
        <f t="shared" ref="AO226" si="1220">IF(AN226="","",IF(AN226="غ","غ",IF(AN226="صفر","دون المستوى",IF(AN226=0,"",IF(AN226&gt;=17,"ممتاز",IF(AN226&gt;=13,"جيد جداً",IF(AN226&gt;=11,"جيد",IF(AN226&gt;=10,"مقبول",IF(AN226&lt;10,"دون المستوى")))))))))</f>
        <v/>
      </c>
      <c r="AP226" s="2" t="str">
        <f t="shared" si="1079"/>
        <v/>
      </c>
      <c r="AQ226" s="2" t="str">
        <f t="shared" si="1063"/>
        <v/>
      </c>
      <c r="AR226" s="30" t="str">
        <f t="shared" si="1157"/>
        <v/>
      </c>
      <c r="AS226" s="33" t="str">
        <f t="shared" ref="AS226" si="1221">IF(AR226="","",IF(AR226="غ","غ",IF(AR226="صفر","دون المستوى",IF(AR226=0,"",IF(AR226&gt;=35,"ممتاز",IF(AR226&gt;=30,"جيد جداً",IF(AR226&gt;=26,"جيد",IF(AR226&gt;=20,"مقبول",IF(AR226&lt;20,"دون المستوى")))))))))</f>
        <v/>
      </c>
      <c r="AT226" s="18" t="str">
        <f t="shared" si="1066"/>
        <v xml:space="preserve">  له دور ثان فى </v>
      </c>
      <c r="AU226" s="34" t="e">
        <f t="shared" si="1081"/>
        <v>#VALUE!</v>
      </c>
      <c r="AV226" s="35" t="str">
        <f t="shared" si="1082"/>
        <v xml:space="preserve"> عربى</v>
      </c>
      <c r="AW226" s="35" t="str">
        <f t="shared" si="1083"/>
        <v xml:space="preserve"> رياضيات</v>
      </c>
      <c r="AX226" s="35" t="str">
        <f t="shared" si="1084"/>
        <v xml:space="preserve"> دراسات</v>
      </c>
      <c r="AY226" s="35" t="str">
        <f t="shared" si="1085"/>
        <v xml:space="preserve"> علوم</v>
      </c>
      <c r="AZ226" s="35" t="str">
        <f t="shared" si="1086"/>
        <v xml:space="preserve"> انجليزى</v>
      </c>
      <c r="BA226" s="35" t="str">
        <f t="shared" si="1087"/>
        <v xml:space="preserve"> دين</v>
      </c>
      <c r="BB226" s="35" t="str">
        <f t="shared" si="1088"/>
        <v xml:space="preserve"> فنى</v>
      </c>
      <c r="BC226" s="35" t="str">
        <f t="shared" si="1089"/>
        <v xml:space="preserve"> رياضى</v>
      </c>
      <c r="BD226" s="35" t="str">
        <f t="shared" si="1090"/>
        <v xml:space="preserve"> نشاط 1</v>
      </c>
      <c r="BE226" s="35" t="str">
        <f t="shared" si="1091"/>
        <v>نشاط 2</v>
      </c>
      <c r="BF226" s="30">
        <f t="shared" si="1067"/>
        <v>0</v>
      </c>
    </row>
    <row r="227" spans="1:58" ht="20.100000000000001" customHeight="1" thickBot="1">
      <c r="A227" s="30" t="str">
        <f t="shared" si="1068"/>
        <v/>
      </c>
      <c r="B227" s="31"/>
      <c r="C227" s="30" t="str">
        <f t="shared" si="1092"/>
        <v/>
      </c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U227" s="30" t="str">
        <f t="shared" si="1069"/>
        <v/>
      </c>
      <c r="V227" s="31" t="str">
        <f t="shared" si="1070"/>
        <v/>
      </c>
      <c r="W227" s="30" t="str">
        <f t="shared" si="1070"/>
        <v/>
      </c>
      <c r="X227" s="30" t="str">
        <f t="shared" si="1070"/>
        <v/>
      </c>
      <c r="Y227" s="1" t="str">
        <f t="shared" si="1055"/>
        <v/>
      </c>
      <c r="Z227" s="30" t="str">
        <f t="shared" si="1056"/>
        <v/>
      </c>
      <c r="AA227" s="32" t="str">
        <f t="shared" si="1071"/>
        <v/>
      </c>
      <c r="AB227" s="30" t="str">
        <f t="shared" si="1072"/>
        <v/>
      </c>
      <c r="AC227" s="33" t="str">
        <f t="shared" si="1073"/>
        <v/>
      </c>
      <c r="AD227" s="30" t="str">
        <f t="shared" si="1165"/>
        <v/>
      </c>
      <c r="AE227" s="33" t="str">
        <f t="shared" si="1073"/>
        <v/>
      </c>
      <c r="AF227" s="30" t="str">
        <f t="shared" si="1057"/>
        <v/>
      </c>
      <c r="AG227" s="33" t="str">
        <f t="shared" ref="AG227" si="1222">IF(AF227="","",IF(AF227="غ","غ",IF(AF227="صفر","دون المستوى",IF(AF227=0,"",IF(AF227&gt;=35,"ممتاز",IF(AF227&gt;=30,"جيد جداً",IF(AF227&gt;=26,"جيد",IF(AF227&gt;=20,"مقبول",IF(AF227&lt;20,"دون المستوى")))))))))</f>
        <v/>
      </c>
      <c r="AH227" s="30" t="str">
        <f t="shared" si="1030"/>
        <v/>
      </c>
      <c r="AI227" s="32" t="str">
        <f t="shared" si="1075"/>
        <v/>
      </c>
      <c r="AJ227" s="30" t="str">
        <f t="shared" si="1160"/>
        <v/>
      </c>
      <c r="AK227" s="32" t="str">
        <f t="shared" ref="AK227" si="1223">IF(AJ227="","",IF(AJ227="غ","غ",IF(AJ227="صفر","دون المستوى",IF(AJ227=0,"",IF(AJ227&gt;=17,"ممتاز",IF(AJ227&gt;=13,"جيد جداً",IF(AJ227&gt;=11,"جيد",IF(AJ227&gt;=10,"مقبول",IF(AJ227&lt;10,"دون المستوى")))))))))</f>
        <v/>
      </c>
      <c r="AL227" s="30" t="str">
        <f t="shared" si="1168"/>
        <v/>
      </c>
      <c r="AM227" s="32" t="str">
        <f t="shared" ref="AM227" si="1224">IF(AL227="","",IF(AL227="غ","غ",IF(AL227="صفر","دون المستوى",IF(AL227=0,"",IF(AL227&gt;=17,"ممتاز",IF(AL227&gt;=13,"جيد جداً",IF(AL227&gt;=11,"جيد",IF(AL227&gt;=10,"مقبول",IF(AL227&lt;10,"دون المستوى")))))))))</f>
        <v/>
      </c>
      <c r="AN227" s="30" t="str">
        <f t="shared" si="1061"/>
        <v/>
      </c>
      <c r="AO227" s="32" t="str">
        <f t="shared" ref="AO227" si="1225">IF(AN227="","",IF(AN227="غ","غ",IF(AN227="صفر","دون المستوى",IF(AN227=0,"",IF(AN227&gt;=17,"ممتاز",IF(AN227&gt;=13,"جيد جداً",IF(AN227&gt;=11,"جيد",IF(AN227&gt;=10,"مقبول",IF(AN227&lt;10,"دون المستوى")))))))))</f>
        <v/>
      </c>
      <c r="AP227" s="2" t="str">
        <f t="shared" si="1079"/>
        <v/>
      </c>
      <c r="AQ227" s="2" t="str">
        <f t="shared" si="1063"/>
        <v/>
      </c>
      <c r="AR227" s="30" t="str">
        <f t="shared" si="1157"/>
        <v/>
      </c>
      <c r="AS227" s="33" t="str">
        <f t="shared" ref="AS227" si="1226">IF(AR227="","",IF(AR227="غ","غ",IF(AR227="صفر","دون المستوى",IF(AR227=0,"",IF(AR227&gt;=35,"ممتاز",IF(AR227&gt;=30,"جيد جداً",IF(AR227&gt;=26,"جيد",IF(AR227&gt;=20,"مقبول",IF(AR227&lt;20,"دون المستوى")))))))))</f>
        <v/>
      </c>
      <c r="AT227" s="18" t="str">
        <f t="shared" si="1066"/>
        <v xml:space="preserve">  له دور ثان فى </v>
      </c>
      <c r="AU227" s="34" t="e">
        <f t="shared" si="1081"/>
        <v>#VALUE!</v>
      </c>
      <c r="AV227" s="35" t="str">
        <f t="shared" si="1082"/>
        <v xml:space="preserve"> عربى</v>
      </c>
      <c r="AW227" s="35" t="str">
        <f t="shared" si="1083"/>
        <v xml:space="preserve"> رياضيات</v>
      </c>
      <c r="AX227" s="35" t="str">
        <f t="shared" si="1084"/>
        <v xml:space="preserve"> دراسات</v>
      </c>
      <c r="AY227" s="35" t="str">
        <f t="shared" si="1085"/>
        <v xml:space="preserve"> علوم</v>
      </c>
      <c r="AZ227" s="35" t="str">
        <f t="shared" si="1086"/>
        <v xml:space="preserve"> انجليزى</v>
      </c>
      <c r="BA227" s="35" t="str">
        <f t="shared" si="1087"/>
        <v xml:space="preserve"> دين</v>
      </c>
      <c r="BB227" s="35" t="str">
        <f t="shared" si="1088"/>
        <v xml:space="preserve"> فنى</v>
      </c>
      <c r="BC227" s="35" t="str">
        <f t="shared" si="1089"/>
        <v xml:space="preserve"> رياضى</v>
      </c>
      <c r="BD227" s="35" t="str">
        <f t="shared" si="1090"/>
        <v xml:space="preserve"> نشاط 1</v>
      </c>
      <c r="BE227" s="35" t="str">
        <f t="shared" si="1091"/>
        <v>نشاط 2</v>
      </c>
      <c r="BF227" s="30">
        <f t="shared" si="1067"/>
        <v>0</v>
      </c>
    </row>
    <row r="228" spans="1:58" ht="20.100000000000001" customHeight="1" thickBot="1">
      <c r="A228" s="30" t="str">
        <f t="shared" si="1068"/>
        <v/>
      </c>
      <c r="B228" s="31"/>
      <c r="C228" s="30" t="str">
        <f t="shared" si="1092"/>
        <v/>
      </c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U228" s="30" t="str">
        <f t="shared" si="1069"/>
        <v/>
      </c>
      <c r="V228" s="31" t="str">
        <f t="shared" si="1070"/>
        <v/>
      </c>
      <c r="W228" s="30" t="str">
        <f t="shared" si="1070"/>
        <v/>
      </c>
      <c r="X228" s="30" t="str">
        <f t="shared" si="1070"/>
        <v/>
      </c>
      <c r="Y228" s="1" t="str">
        <f t="shared" si="1055"/>
        <v/>
      </c>
      <c r="Z228" s="30" t="str">
        <f t="shared" si="1056"/>
        <v/>
      </c>
      <c r="AA228" s="32" t="str">
        <f t="shared" si="1071"/>
        <v/>
      </c>
      <c r="AB228" s="30" t="str">
        <f t="shared" si="1072"/>
        <v/>
      </c>
      <c r="AC228" s="33" t="str">
        <f t="shared" si="1073"/>
        <v/>
      </c>
      <c r="AD228" s="30" t="str">
        <f t="shared" si="1165"/>
        <v/>
      </c>
      <c r="AE228" s="33" t="str">
        <f t="shared" si="1073"/>
        <v/>
      </c>
      <c r="AF228" s="30" t="str">
        <f t="shared" si="1057"/>
        <v/>
      </c>
      <c r="AG228" s="33" t="str">
        <f t="shared" ref="AG228" si="1227">IF(AF228="","",IF(AF228="غ","غ",IF(AF228="صفر","دون المستوى",IF(AF228=0,"",IF(AF228&gt;=35,"ممتاز",IF(AF228&gt;=30,"جيد جداً",IF(AF228&gt;=26,"جيد",IF(AF228&gt;=20,"مقبول",IF(AF228&lt;20,"دون المستوى")))))))))</f>
        <v/>
      </c>
      <c r="AH228" s="30" t="str">
        <f t="shared" si="1030"/>
        <v/>
      </c>
      <c r="AI228" s="32" t="str">
        <f t="shared" si="1075"/>
        <v/>
      </c>
      <c r="AJ228" s="30" t="str">
        <f t="shared" si="1160"/>
        <v/>
      </c>
      <c r="AK228" s="32" t="str">
        <f t="shared" ref="AK228" si="1228">IF(AJ228="","",IF(AJ228="غ","غ",IF(AJ228="صفر","دون المستوى",IF(AJ228=0,"",IF(AJ228&gt;=17,"ممتاز",IF(AJ228&gt;=13,"جيد جداً",IF(AJ228&gt;=11,"جيد",IF(AJ228&gt;=10,"مقبول",IF(AJ228&lt;10,"دون المستوى")))))))))</f>
        <v/>
      </c>
      <c r="AL228" s="30" t="str">
        <f t="shared" si="1168"/>
        <v/>
      </c>
      <c r="AM228" s="32" t="str">
        <f t="shared" ref="AM228" si="1229">IF(AL228="","",IF(AL228="غ","غ",IF(AL228="صفر","دون المستوى",IF(AL228=0,"",IF(AL228&gt;=17,"ممتاز",IF(AL228&gt;=13,"جيد جداً",IF(AL228&gt;=11,"جيد",IF(AL228&gt;=10,"مقبول",IF(AL228&lt;10,"دون المستوى")))))))))</f>
        <v/>
      </c>
      <c r="AN228" s="30" t="str">
        <f t="shared" si="1061"/>
        <v/>
      </c>
      <c r="AO228" s="32" t="str">
        <f t="shared" ref="AO228" si="1230">IF(AN228="","",IF(AN228="غ","غ",IF(AN228="صفر","دون المستوى",IF(AN228=0,"",IF(AN228&gt;=17,"ممتاز",IF(AN228&gt;=13,"جيد جداً",IF(AN228&gt;=11,"جيد",IF(AN228&gt;=10,"مقبول",IF(AN228&lt;10,"دون المستوى")))))))))</f>
        <v/>
      </c>
      <c r="AP228" s="2" t="str">
        <f t="shared" si="1079"/>
        <v/>
      </c>
      <c r="AQ228" s="2" t="str">
        <f t="shared" si="1063"/>
        <v/>
      </c>
      <c r="AR228" s="30" t="str">
        <f t="shared" si="1157"/>
        <v/>
      </c>
      <c r="AS228" s="33" t="str">
        <f t="shared" ref="AS228" si="1231">IF(AR228="","",IF(AR228="غ","غ",IF(AR228="صفر","دون المستوى",IF(AR228=0,"",IF(AR228&gt;=35,"ممتاز",IF(AR228&gt;=30,"جيد جداً",IF(AR228&gt;=26,"جيد",IF(AR228&gt;=20,"مقبول",IF(AR228&lt;20,"دون المستوى")))))))))</f>
        <v/>
      </c>
      <c r="AT228" s="18" t="str">
        <f t="shared" si="1066"/>
        <v xml:space="preserve">  له دور ثان فى </v>
      </c>
      <c r="AU228" s="34" t="e">
        <f t="shared" si="1081"/>
        <v>#VALUE!</v>
      </c>
      <c r="AV228" s="35" t="str">
        <f t="shared" si="1082"/>
        <v xml:space="preserve"> عربى</v>
      </c>
      <c r="AW228" s="35" t="str">
        <f t="shared" si="1083"/>
        <v xml:space="preserve"> رياضيات</v>
      </c>
      <c r="AX228" s="35" t="str">
        <f t="shared" si="1084"/>
        <v xml:space="preserve"> دراسات</v>
      </c>
      <c r="AY228" s="35" t="str">
        <f t="shared" si="1085"/>
        <v xml:space="preserve"> علوم</v>
      </c>
      <c r="AZ228" s="35" t="str">
        <f t="shared" si="1086"/>
        <v xml:space="preserve"> انجليزى</v>
      </c>
      <c r="BA228" s="35" t="str">
        <f t="shared" si="1087"/>
        <v xml:space="preserve"> دين</v>
      </c>
      <c r="BB228" s="35" t="str">
        <f t="shared" si="1088"/>
        <v xml:space="preserve"> فنى</v>
      </c>
      <c r="BC228" s="35" t="str">
        <f t="shared" si="1089"/>
        <v xml:space="preserve"> رياضى</v>
      </c>
      <c r="BD228" s="35" t="str">
        <f t="shared" si="1090"/>
        <v xml:space="preserve"> نشاط 1</v>
      </c>
      <c r="BE228" s="35" t="str">
        <f t="shared" si="1091"/>
        <v>نشاط 2</v>
      </c>
      <c r="BF228" s="30">
        <f t="shared" si="1067"/>
        <v>0</v>
      </c>
    </row>
    <row r="229" spans="1:58" ht="20.100000000000001" customHeight="1" thickBot="1">
      <c r="A229" s="30" t="str">
        <f t="shared" si="1068"/>
        <v/>
      </c>
      <c r="B229" s="31"/>
      <c r="C229" s="30" t="str">
        <f t="shared" si="1092"/>
        <v/>
      </c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U229" s="30" t="str">
        <f t="shared" si="1069"/>
        <v/>
      </c>
      <c r="V229" s="31" t="str">
        <f t="shared" si="1070"/>
        <v/>
      </c>
      <c r="W229" s="30" t="str">
        <f t="shared" si="1070"/>
        <v/>
      </c>
      <c r="X229" s="30" t="str">
        <f t="shared" si="1070"/>
        <v/>
      </c>
      <c r="Y229" s="1" t="str">
        <f t="shared" si="1055"/>
        <v/>
      </c>
      <c r="Z229" s="30" t="str">
        <f t="shared" si="1056"/>
        <v/>
      </c>
      <c r="AA229" s="32" t="str">
        <f t="shared" si="1071"/>
        <v/>
      </c>
      <c r="AB229" s="30" t="str">
        <f t="shared" si="1072"/>
        <v/>
      </c>
      <c r="AC229" s="33" t="str">
        <f t="shared" si="1073"/>
        <v/>
      </c>
      <c r="AD229" s="30" t="str">
        <f t="shared" si="1165"/>
        <v/>
      </c>
      <c r="AE229" s="33" t="str">
        <f t="shared" si="1073"/>
        <v/>
      </c>
      <c r="AF229" s="30" t="str">
        <f t="shared" si="1057"/>
        <v/>
      </c>
      <c r="AG229" s="33" t="str">
        <f t="shared" ref="AG229" si="1232">IF(AF229="","",IF(AF229="غ","غ",IF(AF229="صفر","دون المستوى",IF(AF229=0,"",IF(AF229&gt;=35,"ممتاز",IF(AF229&gt;=30,"جيد جداً",IF(AF229&gt;=26,"جيد",IF(AF229&gt;=20,"مقبول",IF(AF229&lt;20,"دون المستوى")))))))))</f>
        <v/>
      </c>
      <c r="AH229" s="30" t="str">
        <f t="shared" si="1030"/>
        <v/>
      </c>
      <c r="AI229" s="32" t="str">
        <f t="shared" si="1075"/>
        <v/>
      </c>
      <c r="AJ229" s="30" t="str">
        <f t="shared" si="1160"/>
        <v/>
      </c>
      <c r="AK229" s="32" t="str">
        <f t="shared" ref="AK229" si="1233">IF(AJ229="","",IF(AJ229="غ","غ",IF(AJ229="صفر","دون المستوى",IF(AJ229=0,"",IF(AJ229&gt;=17,"ممتاز",IF(AJ229&gt;=13,"جيد جداً",IF(AJ229&gt;=11,"جيد",IF(AJ229&gt;=10,"مقبول",IF(AJ229&lt;10,"دون المستوى")))))))))</f>
        <v/>
      </c>
      <c r="AL229" s="30" t="str">
        <f t="shared" si="1168"/>
        <v/>
      </c>
      <c r="AM229" s="32" t="str">
        <f t="shared" ref="AM229" si="1234">IF(AL229="","",IF(AL229="غ","غ",IF(AL229="صفر","دون المستوى",IF(AL229=0,"",IF(AL229&gt;=17,"ممتاز",IF(AL229&gt;=13,"جيد جداً",IF(AL229&gt;=11,"جيد",IF(AL229&gt;=10,"مقبول",IF(AL229&lt;10,"دون المستوى")))))))))</f>
        <v/>
      </c>
      <c r="AN229" s="30" t="str">
        <f t="shared" si="1061"/>
        <v/>
      </c>
      <c r="AO229" s="32" t="str">
        <f t="shared" ref="AO229" si="1235">IF(AN229="","",IF(AN229="غ","غ",IF(AN229="صفر","دون المستوى",IF(AN229=0,"",IF(AN229&gt;=17,"ممتاز",IF(AN229&gt;=13,"جيد جداً",IF(AN229&gt;=11,"جيد",IF(AN229&gt;=10,"مقبول",IF(AN229&lt;10,"دون المستوى")))))))))</f>
        <v/>
      </c>
      <c r="AP229" s="2" t="str">
        <f t="shared" si="1079"/>
        <v/>
      </c>
      <c r="AQ229" s="2" t="str">
        <f t="shared" si="1063"/>
        <v/>
      </c>
      <c r="AR229" s="30" t="str">
        <f t="shared" si="1157"/>
        <v/>
      </c>
      <c r="AS229" s="33" t="str">
        <f t="shared" ref="AS229" si="1236">IF(AR229="","",IF(AR229="غ","غ",IF(AR229="صفر","دون المستوى",IF(AR229=0,"",IF(AR229&gt;=35,"ممتاز",IF(AR229&gt;=30,"جيد جداً",IF(AR229&gt;=26,"جيد",IF(AR229&gt;=20,"مقبول",IF(AR229&lt;20,"دون المستوى")))))))))</f>
        <v/>
      </c>
      <c r="AT229" s="18" t="str">
        <f t="shared" si="1066"/>
        <v xml:space="preserve">  له دور ثان فى </v>
      </c>
      <c r="AU229" s="34" t="e">
        <f t="shared" si="1081"/>
        <v>#VALUE!</v>
      </c>
      <c r="AV229" s="35" t="str">
        <f t="shared" si="1082"/>
        <v xml:space="preserve"> عربى</v>
      </c>
      <c r="AW229" s="35" t="str">
        <f t="shared" si="1083"/>
        <v xml:space="preserve"> رياضيات</v>
      </c>
      <c r="AX229" s="35" t="str">
        <f t="shared" si="1084"/>
        <v xml:space="preserve"> دراسات</v>
      </c>
      <c r="AY229" s="35" t="str">
        <f t="shared" si="1085"/>
        <v xml:space="preserve"> علوم</v>
      </c>
      <c r="AZ229" s="35" t="str">
        <f t="shared" si="1086"/>
        <v xml:space="preserve"> انجليزى</v>
      </c>
      <c r="BA229" s="35" t="str">
        <f t="shared" si="1087"/>
        <v xml:space="preserve"> دين</v>
      </c>
      <c r="BB229" s="35" t="str">
        <f t="shared" si="1088"/>
        <v xml:space="preserve"> فنى</v>
      </c>
      <c r="BC229" s="35" t="str">
        <f t="shared" si="1089"/>
        <v xml:space="preserve"> رياضى</v>
      </c>
      <c r="BD229" s="35" t="str">
        <f t="shared" si="1090"/>
        <v xml:space="preserve"> نشاط 1</v>
      </c>
      <c r="BE229" s="35" t="str">
        <f t="shared" si="1091"/>
        <v>نشاط 2</v>
      </c>
      <c r="BF229" s="30">
        <f t="shared" si="1067"/>
        <v>0</v>
      </c>
    </row>
    <row r="230" spans="1:58" ht="20.100000000000001" customHeight="1" thickBot="1">
      <c r="A230" s="30" t="str">
        <f t="shared" si="1068"/>
        <v/>
      </c>
      <c r="B230" s="31"/>
      <c r="C230" s="30" t="str">
        <f t="shared" si="1092"/>
        <v/>
      </c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U230" s="30" t="str">
        <f t="shared" si="1069"/>
        <v/>
      </c>
      <c r="V230" s="31" t="str">
        <f t="shared" si="1070"/>
        <v/>
      </c>
      <c r="W230" s="30" t="str">
        <f t="shared" si="1070"/>
        <v/>
      </c>
      <c r="X230" s="30" t="str">
        <f t="shared" si="1070"/>
        <v/>
      </c>
      <c r="Y230" s="1" t="str">
        <f t="shared" si="1055"/>
        <v/>
      </c>
      <c r="Z230" s="30" t="str">
        <f t="shared" si="1056"/>
        <v/>
      </c>
      <c r="AA230" s="32" t="str">
        <f t="shared" si="1071"/>
        <v/>
      </c>
      <c r="AB230" s="30" t="str">
        <f t="shared" si="1072"/>
        <v/>
      </c>
      <c r="AC230" s="33" t="str">
        <f t="shared" si="1073"/>
        <v/>
      </c>
      <c r="AD230" s="30" t="str">
        <f t="shared" si="1165"/>
        <v/>
      </c>
      <c r="AE230" s="33" t="str">
        <f t="shared" si="1073"/>
        <v/>
      </c>
      <c r="AF230" s="30" t="str">
        <f t="shared" si="1057"/>
        <v/>
      </c>
      <c r="AG230" s="33" t="str">
        <f t="shared" ref="AG230" si="1237">IF(AF230="","",IF(AF230="غ","غ",IF(AF230="صفر","دون المستوى",IF(AF230=0,"",IF(AF230&gt;=35,"ممتاز",IF(AF230&gt;=30,"جيد جداً",IF(AF230&gt;=26,"جيد",IF(AF230&gt;=20,"مقبول",IF(AF230&lt;20,"دون المستوى")))))))))</f>
        <v/>
      </c>
      <c r="AH230" s="30" t="str">
        <f t="shared" si="1030"/>
        <v/>
      </c>
      <c r="AI230" s="32" t="str">
        <f t="shared" si="1075"/>
        <v/>
      </c>
      <c r="AJ230" s="30" t="str">
        <f t="shared" si="1160"/>
        <v/>
      </c>
      <c r="AK230" s="32" t="str">
        <f t="shared" ref="AK230" si="1238">IF(AJ230="","",IF(AJ230="غ","غ",IF(AJ230="صفر","دون المستوى",IF(AJ230=0,"",IF(AJ230&gt;=17,"ممتاز",IF(AJ230&gt;=13,"جيد جداً",IF(AJ230&gt;=11,"جيد",IF(AJ230&gt;=10,"مقبول",IF(AJ230&lt;10,"دون المستوى")))))))))</f>
        <v/>
      </c>
      <c r="AL230" s="30" t="str">
        <f t="shared" si="1168"/>
        <v/>
      </c>
      <c r="AM230" s="32" t="str">
        <f t="shared" ref="AM230" si="1239">IF(AL230="","",IF(AL230="غ","غ",IF(AL230="صفر","دون المستوى",IF(AL230=0,"",IF(AL230&gt;=17,"ممتاز",IF(AL230&gt;=13,"جيد جداً",IF(AL230&gt;=11,"جيد",IF(AL230&gt;=10,"مقبول",IF(AL230&lt;10,"دون المستوى")))))))))</f>
        <v/>
      </c>
      <c r="AN230" s="30" t="str">
        <f t="shared" si="1061"/>
        <v/>
      </c>
      <c r="AO230" s="32" t="str">
        <f t="shared" ref="AO230" si="1240">IF(AN230="","",IF(AN230="غ","غ",IF(AN230="صفر","دون المستوى",IF(AN230=0,"",IF(AN230&gt;=17,"ممتاز",IF(AN230&gt;=13,"جيد جداً",IF(AN230&gt;=11,"جيد",IF(AN230&gt;=10,"مقبول",IF(AN230&lt;10,"دون المستوى")))))))))</f>
        <v/>
      </c>
      <c r="AP230" s="2" t="str">
        <f t="shared" si="1079"/>
        <v/>
      </c>
      <c r="AQ230" s="2" t="str">
        <f t="shared" si="1063"/>
        <v/>
      </c>
      <c r="AR230" s="30" t="str">
        <f t="shared" si="1157"/>
        <v/>
      </c>
      <c r="AS230" s="33" t="str">
        <f t="shared" ref="AS230" si="1241">IF(AR230="","",IF(AR230="غ","غ",IF(AR230="صفر","دون المستوى",IF(AR230=0,"",IF(AR230&gt;=35,"ممتاز",IF(AR230&gt;=30,"جيد جداً",IF(AR230&gt;=26,"جيد",IF(AR230&gt;=20,"مقبول",IF(AR230&lt;20,"دون المستوى")))))))))</f>
        <v/>
      </c>
      <c r="AT230" s="18" t="str">
        <f t="shared" si="1066"/>
        <v xml:space="preserve">  له دور ثان فى </v>
      </c>
      <c r="AU230" s="34" t="e">
        <f t="shared" si="1081"/>
        <v>#VALUE!</v>
      </c>
      <c r="AV230" s="35" t="str">
        <f t="shared" si="1082"/>
        <v xml:space="preserve"> عربى</v>
      </c>
      <c r="AW230" s="35" t="str">
        <f t="shared" si="1083"/>
        <v xml:space="preserve"> رياضيات</v>
      </c>
      <c r="AX230" s="35" t="str">
        <f t="shared" si="1084"/>
        <v xml:space="preserve"> دراسات</v>
      </c>
      <c r="AY230" s="35" t="str">
        <f t="shared" si="1085"/>
        <v xml:space="preserve"> علوم</v>
      </c>
      <c r="AZ230" s="35" t="str">
        <f t="shared" si="1086"/>
        <v xml:space="preserve"> انجليزى</v>
      </c>
      <c r="BA230" s="35" t="str">
        <f t="shared" si="1087"/>
        <v xml:space="preserve"> دين</v>
      </c>
      <c r="BB230" s="35" t="str">
        <f t="shared" si="1088"/>
        <v xml:space="preserve"> فنى</v>
      </c>
      <c r="BC230" s="35" t="str">
        <f t="shared" si="1089"/>
        <v xml:space="preserve"> رياضى</v>
      </c>
      <c r="BD230" s="35" t="str">
        <f t="shared" si="1090"/>
        <v xml:space="preserve"> نشاط 1</v>
      </c>
      <c r="BE230" s="35" t="str">
        <f t="shared" si="1091"/>
        <v>نشاط 2</v>
      </c>
      <c r="BF230" s="30">
        <f t="shared" si="1067"/>
        <v>0</v>
      </c>
    </row>
    <row r="231" spans="1:58" ht="20.100000000000001" customHeight="1" thickBot="1">
      <c r="A231" s="30" t="str">
        <f t="shared" si="1068"/>
        <v/>
      </c>
      <c r="B231" s="31"/>
      <c r="C231" s="30" t="str">
        <f t="shared" si="1092"/>
        <v/>
      </c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U231" s="30" t="str">
        <f t="shared" si="1069"/>
        <v/>
      </c>
      <c r="V231" s="31" t="str">
        <f t="shared" si="1070"/>
        <v/>
      </c>
      <c r="W231" s="30" t="str">
        <f t="shared" si="1070"/>
        <v/>
      </c>
      <c r="X231" s="30" t="str">
        <f t="shared" si="1070"/>
        <v/>
      </c>
      <c r="Y231" s="1" t="str">
        <f t="shared" si="1055"/>
        <v/>
      </c>
      <c r="Z231" s="30" t="str">
        <f t="shared" si="1056"/>
        <v/>
      </c>
      <c r="AA231" s="32" t="str">
        <f t="shared" si="1071"/>
        <v/>
      </c>
      <c r="AB231" s="30" t="str">
        <f t="shared" si="1072"/>
        <v/>
      </c>
      <c r="AC231" s="33" t="str">
        <f t="shared" si="1073"/>
        <v/>
      </c>
      <c r="AD231" s="30" t="str">
        <f t="shared" si="1165"/>
        <v/>
      </c>
      <c r="AE231" s="33" t="str">
        <f t="shared" si="1073"/>
        <v/>
      </c>
      <c r="AF231" s="30" t="str">
        <f t="shared" si="1057"/>
        <v/>
      </c>
      <c r="AG231" s="33" t="str">
        <f t="shared" ref="AG231" si="1242">IF(AF231="","",IF(AF231="غ","غ",IF(AF231="صفر","دون المستوى",IF(AF231=0,"",IF(AF231&gt;=35,"ممتاز",IF(AF231&gt;=30,"جيد جداً",IF(AF231&gt;=26,"جيد",IF(AF231&gt;=20,"مقبول",IF(AF231&lt;20,"دون المستوى")))))))))</f>
        <v/>
      </c>
      <c r="AH231" s="30" t="str">
        <f t="shared" si="1030"/>
        <v/>
      </c>
      <c r="AI231" s="32" t="str">
        <f t="shared" si="1075"/>
        <v/>
      </c>
      <c r="AJ231" s="30" t="str">
        <f t="shared" si="1160"/>
        <v/>
      </c>
      <c r="AK231" s="32" t="str">
        <f t="shared" ref="AK231" si="1243">IF(AJ231="","",IF(AJ231="غ","غ",IF(AJ231="صفر","دون المستوى",IF(AJ231=0,"",IF(AJ231&gt;=17,"ممتاز",IF(AJ231&gt;=13,"جيد جداً",IF(AJ231&gt;=11,"جيد",IF(AJ231&gt;=10,"مقبول",IF(AJ231&lt;10,"دون المستوى")))))))))</f>
        <v/>
      </c>
      <c r="AL231" s="30" t="str">
        <f t="shared" si="1168"/>
        <v/>
      </c>
      <c r="AM231" s="32" t="str">
        <f t="shared" ref="AM231" si="1244">IF(AL231="","",IF(AL231="غ","غ",IF(AL231="صفر","دون المستوى",IF(AL231=0,"",IF(AL231&gt;=17,"ممتاز",IF(AL231&gt;=13,"جيد جداً",IF(AL231&gt;=11,"جيد",IF(AL231&gt;=10,"مقبول",IF(AL231&lt;10,"دون المستوى")))))))))</f>
        <v/>
      </c>
      <c r="AN231" s="30" t="str">
        <f t="shared" si="1061"/>
        <v/>
      </c>
      <c r="AO231" s="32" t="str">
        <f t="shared" ref="AO231" si="1245">IF(AN231="","",IF(AN231="غ","غ",IF(AN231="صفر","دون المستوى",IF(AN231=0,"",IF(AN231&gt;=17,"ممتاز",IF(AN231&gt;=13,"جيد جداً",IF(AN231&gt;=11,"جيد",IF(AN231&gt;=10,"مقبول",IF(AN231&lt;10,"دون المستوى")))))))))</f>
        <v/>
      </c>
      <c r="AP231" s="2" t="str">
        <f t="shared" si="1079"/>
        <v/>
      </c>
      <c r="AQ231" s="2" t="str">
        <f t="shared" si="1063"/>
        <v/>
      </c>
      <c r="AR231" s="30" t="str">
        <f t="shared" si="1157"/>
        <v/>
      </c>
      <c r="AS231" s="33" t="str">
        <f t="shared" ref="AS231" si="1246">IF(AR231="","",IF(AR231="غ","غ",IF(AR231="صفر","دون المستوى",IF(AR231=0,"",IF(AR231&gt;=35,"ممتاز",IF(AR231&gt;=30,"جيد جداً",IF(AR231&gt;=26,"جيد",IF(AR231&gt;=20,"مقبول",IF(AR231&lt;20,"دون المستوى")))))))))</f>
        <v/>
      </c>
      <c r="AT231" s="18" t="str">
        <f t="shared" si="1066"/>
        <v xml:space="preserve">  له دور ثان فى </v>
      </c>
      <c r="AU231" s="34" t="e">
        <f t="shared" si="1081"/>
        <v>#VALUE!</v>
      </c>
      <c r="AV231" s="35" t="str">
        <f t="shared" si="1082"/>
        <v xml:space="preserve"> عربى</v>
      </c>
      <c r="AW231" s="35" t="str">
        <f t="shared" si="1083"/>
        <v xml:space="preserve"> رياضيات</v>
      </c>
      <c r="AX231" s="35" t="str">
        <f t="shared" si="1084"/>
        <v xml:space="preserve"> دراسات</v>
      </c>
      <c r="AY231" s="35" t="str">
        <f t="shared" si="1085"/>
        <v xml:space="preserve"> علوم</v>
      </c>
      <c r="AZ231" s="35" t="str">
        <f t="shared" si="1086"/>
        <v xml:space="preserve"> انجليزى</v>
      </c>
      <c r="BA231" s="35" t="str">
        <f t="shared" si="1087"/>
        <v xml:space="preserve"> دين</v>
      </c>
      <c r="BB231" s="35" t="str">
        <f t="shared" si="1088"/>
        <v xml:space="preserve"> فنى</v>
      </c>
      <c r="BC231" s="35" t="str">
        <f t="shared" si="1089"/>
        <v xml:space="preserve"> رياضى</v>
      </c>
      <c r="BD231" s="35" t="str">
        <f t="shared" si="1090"/>
        <v xml:space="preserve"> نشاط 1</v>
      </c>
      <c r="BE231" s="35" t="str">
        <f t="shared" si="1091"/>
        <v>نشاط 2</v>
      </c>
      <c r="BF231" s="30">
        <f t="shared" si="1067"/>
        <v>0</v>
      </c>
    </row>
    <row r="232" spans="1:58" ht="20.100000000000001" customHeight="1" thickBot="1">
      <c r="A232" s="30" t="str">
        <f t="shared" si="1068"/>
        <v/>
      </c>
      <c r="B232" s="31"/>
      <c r="C232" s="30" t="str">
        <f t="shared" si="1092"/>
        <v/>
      </c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U232" s="30" t="str">
        <f t="shared" si="1069"/>
        <v/>
      </c>
      <c r="V232" s="31" t="str">
        <f t="shared" si="1070"/>
        <v/>
      </c>
      <c r="W232" s="30" t="str">
        <f t="shared" si="1070"/>
        <v/>
      </c>
      <c r="X232" s="30" t="str">
        <f t="shared" si="1070"/>
        <v/>
      </c>
      <c r="Y232" s="1" t="str">
        <f t="shared" si="1055"/>
        <v/>
      </c>
      <c r="Z232" s="30" t="str">
        <f t="shared" ref="Z232:Z263" si="1247">IF(E232="","",E232)</f>
        <v/>
      </c>
      <c r="AA232" s="32" t="str">
        <f t="shared" si="1071"/>
        <v/>
      </c>
      <c r="AB232" s="30" t="str">
        <f t="shared" si="1072"/>
        <v/>
      </c>
      <c r="AC232" s="33" t="str">
        <f t="shared" si="1073"/>
        <v/>
      </c>
      <c r="AD232" s="30" t="str">
        <f t="shared" si="1165"/>
        <v/>
      </c>
      <c r="AE232" s="33" t="str">
        <f t="shared" si="1073"/>
        <v/>
      </c>
      <c r="AF232" s="30" t="str">
        <f t="shared" si="1057"/>
        <v/>
      </c>
      <c r="AG232" s="33" t="str">
        <f t="shared" ref="AG232" si="1248">IF(AF232="","",IF(AF232="غ","غ",IF(AF232="صفر","دون المستوى",IF(AF232=0,"",IF(AF232&gt;=35,"ممتاز",IF(AF232&gt;=30,"جيد جداً",IF(AF232&gt;=26,"جيد",IF(AF232&gt;=20,"مقبول",IF(AF232&lt;20,"دون المستوى")))))))))</f>
        <v/>
      </c>
      <c r="AH232" s="30" t="str">
        <f t="shared" si="1030"/>
        <v/>
      </c>
      <c r="AI232" s="32" t="str">
        <f t="shared" si="1075"/>
        <v/>
      </c>
      <c r="AJ232" s="30" t="str">
        <f t="shared" si="1160"/>
        <v/>
      </c>
      <c r="AK232" s="32" t="str">
        <f t="shared" ref="AK232" si="1249">IF(AJ232="","",IF(AJ232="غ","غ",IF(AJ232="صفر","دون المستوى",IF(AJ232=0,"",IF(AJ232&gt;=17,"ممتاز",IF(AJ232&gt;=13,"جيد جداً",IF(AJ232&gt;=11,"جيد",IF(AJ232&gt;=10,"مقبول",IF(AJ232&lt;10,"دون المستوى")))))))))</f>
        <v/>
      </c>
      <c r="AL232" s="30" t="str">
        <f t="shared" si="1168"/>
        <v/>
      </c>
      <c r="AM232" s="32" t="str">
        <f t="shared" ref="AM232" si="1250">IF(AL232="","",IF(AL232="غ","غ",IF(AL232="صفر","دون المستوى",IF(AL232=0,"",IF(AL232&gt;=17,"ممتاز",IF(AL232&gt;=13,"جيد جداً",IF(AL232&gt;=11,"جيد",IF(AL232&gt;=10,"مقبول",IF(AL232&lt;10,"دون المستوى")))))))))</f>
        <v/>
      </c>
      <c r="AN232" s="30" t="str">
        <f t="shared" si="1061"/>
        <v/>
      </c>
      <c r="AO232" s="32" t="str">
        <f t="shared" ref="AO232" si="1251">IF(AN232="","",IF(AN232="غ","غ",IF(AN232="صفر","دون المستوى",IF(AN232=0,"",IF(AN232&gt;=17,"ممتاز",IF(AN232&gt;=13,"جيد جداً",IF(AN232&gt;=11,"جيد",IF(AN232&gt;=10,"مقبول",IF(AN232&lt;10,"دون المستوى")))))))))</f>
        <v/>
      </c>
      <c r="AP232" s="2" t="str">
        <f t="shared" si="1079"/>
        <v/>
      </c>
      <c r="AQ232" s="2" t="str">
        <f t="shared" si="1063"/>
        <v/>
      </c>
      <c r="AR232" s="30" t="str">
        <f t="shared" si="1157"/>
        <v/>
      </c>
      <c r="AS232" s="33" t="str">
        <f t="shared" ref="AS232" si="1252">IF(AR232="","",IF(AR232="غ","غ",IF(AR232="صفر","دون المستوى",IF(AR232=0,"",IF(AR232&gt;=35,"ممتاز",IF(AR232&gt;=30,"جيد جداً",IF(AR232&gt;=26,"جيد",IF(AR232&gt;=20,"مقبول",IF(AR232&lt;20,"دون المستوى")))))))))</f>
        <v/>
      </c>
      <c r="AT232" s="18" t="str">
        <f t="shared" si="1066"/>
        <v xml:space="preserve">  له دور ثان فى </v>
      </c>
      <c r="AU232" s="34" t="e">
        <f t="shared" si="1081"/>
        <v>#VALUE!</v>
      </c>
      <c r="AV232" s="35" t="str">
        <f t="shared" si="1082"/>
        <v xml:space="preserve"> عربى</v>
      </c>
      <c r="AW232" s="35" t="str">
        <f t="shared" si="1083"/>
        <v xml:space="preserve"> رياضيات</v>
      </c>
      <c r="AX232" s="35" t="str">
        <f t="shared" si="1084"/>
        <v xml:space="preserve"> دراسات</v>
      </c>
      <c r="AY232" s="35" t="str">
        <f t="shared" si="1085"/>
        <v xml:space="preserve"> علوم</v>
      </c>
      <c r="AZ232" s="35" t="str">
        <f t="shared" si="1086"/>
        <v xml:space="preserve"> انجليزى</v>
      </c>
      <c r="BA232" s="35" t="str">
        <f t="shared" si="1087"/>
        <v xml:space="preserve"> دين</v>
      </c>
      <c r="BB232" s="35" t="str">
        <f t="shared" si="1088"/>
        <v xml:space="preserve"> فنى</v>
      </c>
      <c r="BC232" s="35" t="str">
        <f t="shared" si="1089"/>
        <v xml:space="preserve"> رياضى</v>
      </c>
      <c r="BD232" s="35" t="str">
        <f t="shared" si="1090"/>
        <v xml:space="preserve"> نشاط 1</v>
      </c>
      <c r="BE232" s="35" t="str">
        <f t="shared" si="1091"/>
        <v>نشاط 2</v>
      </c>
      <c r="BF232" s="30">
        <f t="shared" si="1067"/>
        <v>0</v>
      </c>
    </row>
    <row r="233" spans="1:58" ht="20.100000000000001" customHeight="1" thickBot="1">
      <c r="A233" s="30" t="str">
        <f t="shared" si="1068"/>
        <v/>
      </c>
      <c r="B233" s="31"/>
      <c r="C233" s="30" t="str">
        <f t="shared" si="1092"/>
        <v/>
      </c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U233" s="30" t="str">
        <f t="shared" si="1069"/>
        <v/>
      </c>
      <c r="V233" s="31" t="str">
        <f t="shared" si="1070"/>
        <v/>
      </c>
      <c r="W233" s="30" t="str">
        <f t="shared" si="1070"/>
        <v/>
      </c>
      <c r="X233" s="30" t="str">
        <f t="shared" si="1070"/>
        <v/>
      </c>
      <c r="Y233" s="1" t="str">
        <f t="shared" si="1055"/>
        <v/>
      </c>
      <c r="Z233" s="30" t="str">
        <f t="shared" si="1247"/>
        <v/>
      </c>
      <c r="AA233" s="32" t="str">
        <f t="shared" si="1071"/>
        <v/>
      </c>
      <c r="AB233" s="30" t="str">
        <f t="shared" si="1072"/>
        <v/>
      </c>
      <c r="AC233" s="33" t="str">
        <f t="shared" si="1073"/>
        <v/>
      </c>
      <c r="AD233" s="30" t="str">
        <f t="shared" si="1165"/>
        <v/>
      </c>
      <c r="AE233" s="33" t="str">
        <f t="shared" si="1073"/>
        <v/>
      </c>
      <c r="AF233" s="30" t="str">
        <f t="shared" si="1057"/>
        <v/>
      </c>
      <c r="AG233" s="33" t="str">
        <f t="shared" ref="AG233" si="1253">IF(AF233="","",IF(AF233="غ","غ",IF(AF233="صفر","دون المستوى",IF(AF233=0,"",IF(AF233&gt;=35,"ممتاز",IF(AF233&gt;=30,"جيد جداً",IF(AF233&gt;=26,"جيد",IF(AF233&gt;=20,"مقبول",IF(AF233&lt;20,"دون المستوى")))))))))</f>
        <v/>
      </c>
      <c r="AH233" s="30" t="str">
        <f t="shared" si="1030"/>
        <v/>
      </c>
      <c r="AI233" s="32" t="str">
        <f t="shared" si="1075"/>
        <v/>
      </c>
      <c r="AJ233" s="30" t="str">
        <f t="shared" si="1160"/>
        <v/>
      </c>
      <c r="AK233" s="32" t="str">
        <f t="shared" ref="AK233" si="1254">IF(AJ233="","",IF(AJ233="غ","غ",IF(AJ233="صفر","دون المستوى",IF(AJ233=0,"",IF(AJ233&gt;=17,"ممتاز",IF(AJ233&gt;=13,"جيد جداً",IF(AJ233&gt;=11,"جيد",IF(AJ233&gt;=10,"مقبول",IF(AJ233&lt;10,"دون المستوى")))))))))</f>
        <v/>
      </c>
      <c r="AL233" s="30" t="str">
        <f t="shared" si="1168"/>
        <v/>
      </c>
      <c r="AM233" s="32" t="str">
        <f t="shared" ref="AM233" si="1255">IF(AL233="","",IF(AL233="غ","غ",IF(AL233="صفر","دون المستوى",IF(AL233=0,"",IF(AL233&gt;=17,"ممتاز",IF(AL233&gt;=13,"جيد جداً",IF(AL233&gt;=11,"جيد",IF(AL233&gt;=10,"مقبول",IF(AL233&lt;10,"دون المستوى")))))))))</f>
        <v/>
      </c>
      <c r="AN233" s="30" t="str">
        <f t="shared" si="1061"/>
        <v/>
      </c>
      <c r="AO233" s="32" t="str">
        <f t="shared" ref="AO233" si="1256">IF(AN233="","",IF(AN233="غ","غ",IF(AN233="صفر","دون المستوى",IF(AN233=0,"",IF(AN233&gt;=17,"ممتاز",IF(AN233&gt;=13,"جيد جداً",IF(AN233&gt;=11,"جيد",IF(AN233&gt;=10,"مقبول",IF(AN233&lt;10,"دون المستوى")))))))))</f>
        <v/>
      </c>
      <c r="AP233" s="2" t="str">
        <f t="shared" si="1079"/>
        <v/>
      </c>
      <c r="AQ233" s="2" t="str">
        <f t="shared" si="1063"/>
        <v/>
      </c>
      <c r="AR233" s="30" t="str">
        <f t="shared" si="1157"/>
        <v/>
      </c>
      <c r="AS233" s="33" t="str">
        <f t="shared" ref="AS233" si="1257">IF(AR233="","",IF(AR233="غ","غ",IF(AR233="صفر","دون المستوى",IF(AR233=0,"",IF(AR233&gt;=35,"ممتاز",IF(AR233&gt;=30,"جيد جداً",IF(AR233&gt;=26,"جيد",IF(AR233&gt;=20,"مقبول",IF(AR233&lt;20,"دون المستوى")))))))))</f>
        <v/>
      </c>
      <c r="AT233" s="18" t="str">
        <f t="shared" si="1066"/>
        <v xml:space="preserve">  له دور ثان فى </v>
      </c>
      <c r="AU233" s="34" t="e">
        <f t="shared" si="1081"/>
        <v>#VALUE!</v>
      </c>
      <c r="AV233" s="35" t="str">
        <f t="shared" si="1082"/>
        <v xml:space="preserve"> عربى</v>
      </c>
      <c r="AW233" s="35" t="str">
        <f t="shared" si="1083"/>
        <v xml:space="preserve"> رياضيات</v>
      </c>
      <c r="AX233" s="35" t="str">
        <f t="shared" si="1084"/>
        <v xml:space="preserve"> دراسات</v>
      </c>
      <c r="AY233" s="35" t="str">
        <f t="shared" si="1085"/>
        <v xml:space="preserve"> علوم</v>
      </c>
      <c r="AZ233" s="35" t="str">
        <f t="shared" si="1086"/>
        <v xml:space="preserve"> انجليزى</v>
      </c>
      <c r="BA233" s="35" t="str">
        <f t="shared" si="1087"/>
        <v xml:space="preserve"> دين</v>
      </c>
      <c r="BB233" s="35" t="str">
        <f t="shared" si="1088"/>
        <v xml:space="preserve"> فنى</v>
      </c>
      <c r="BC233" s="35" t="str">
        <f t="shared" si="1089"/>
        <v xml:space="preserve"> رياضى</v>
      </c>
      <c r="BD233" s="35" t="str">
        <f t="shared" si="1090"/>
        <v xml:space="preserve"> نشاط 1</v>
      </c>
      <c r="BE233" s="35" t="str">
        <f t="shared" si="1091"/>
        <v>نشاط 2</v>
      </c>
      <c r="BF233" s="30">
        <f t="shared" si="1067"/>
        <v>0</v>
      </c>
    </row>
    <row r="234" spans="1:58" ht="20.100000000000001" customHeight="1" thickBot="1">
      <c r="A234" s="30" t="str">
        <f t="shared" si="1068"/>
        <v/>
      </c>
      <c r="B234" s="31"/>
      <c r="C234" s="30" t="str">
        <f t="shared" si="1092"/>
        <v/>
      </c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U234" s="30" t="str">
        <f t="shared" si="1069"/>
        <v/>
      </c>
      <c r="V234" s="31" t="str">
        <f t="shared" si="1070"/>
        <v/>
      </c>
      <c r="W234" s="30" t="str">
        <f t="shared" si="1070"/>
        <v/>
      </c>
      <c r="X234" s="30" t="str">
        <f t="shared" si="1070"/>
        <v/>
      </c>
      <c r="Y234" s="1" t="str">
        <f t="shared" si="1055"/>
        <v/>
      </c>
      <c r="Z234" s="30" t="str">
        <f t="shared" si="1247"/>
        <v/>
      </c>
      <c r="AA234" s="32" t="str">
        <f t="shared" si="1071"/>
        <v/>
      </c>
      <c r="AB234" s="30" t="str">
        <f t="shared" si="1072"/>
        <v/>
      </c>
      <c r="AC234" s="33" t="str">
        <f t="shared" si="1073"/>
        <v/>
      </c>
      <c r="AD234" s="30" t="str">
        <f t="shared" si="1165"/>
        <v/>
      </c>
      <c r="AE234" s="33" t="str">
        <f t="shared" si="1073"/>
        <v/>
      </c>
      <c r="AF234" s="30" t="str">
        <f t="shared" si="1057"/>
        <v/>
      </c>
      <c r="AG234" s="33" t="str">
        <f t="shared" ref="AG234" si="1258">IF(AF234="","",IF(AF234="غ","غ",IF(AF234="صفر","دون المستوى",IF(AF234=0,"",IF(AF234&gt;=35,"ممتاز",IF(AF234&gt;=30,"جيد جداً",IF(AF234&gt;=26,"جيد",IF(AF234&gt;=20,"مقبول",IF(AF234&lt;20,"دون المستوى")))))))))</f>
        <v/>
      </c>
      <c r="AH234" s="30" t="str">
        <f t="shared" si="1030"/>
        <v/>
      </c>
      <c r="AI234" s="32" t="str">
        <f t="shared" si="1075"/>
        <v/>
      </c>
      <c r="AJ234" s="30" t="str">
        <f t="shared" si="1160"/>
        <v/>
      </c>
      <c r="AK234" s="32" t="str">
        <f t="shared" ref="AK234" si="1259">IF(AJ234="","",IF(AJ234="غ","غ",IF(AJ234="صفر","دون المستوى",IF(AJ234=0,"",IF(AJ234&gt;=17,"ممتاز",IF(AJ234&gt;=13,"جيد جداً",IF(AJ234&gt;=11,"جيد",IF(AJ234&gt;=10,"مقبول",IF(AJ234&lt;10,"دون المستوى")))))))))</f>
        <v/>
      </c>
      <c r="AL234" s="30" t="str">
        <f t="shared" si="1168"/>
        <v/>
      </c>
      <c r="AM234" s="32" t="str">
        <f t="shared" ref="AM234" si="1260">IF(AL234="","",IF(AL234="غ","غ",IF(AL234="صفر","دون المستوى",IF(AL234=0,"",IF(AL234&gt;=17,"ممتاز",IF(AL234&gt;=13,"جيد جداً",IF(AL234&gt;=11,"جيد",IF(AL234&gt;=10,"مقبول",IF(AL234&lt;10,"دون المستوى")))))))))</f>
        <v/>
      </c>
      <c r="AN234" s="30" t="str">
        <f t="shared" si="1061"/>
        <v/>
      </c>
      <c r="AO234" s="32" t="str">
        <f t="shared" ref="AO234" si="1261">IF(AN234="","",IF(AN234="غ","غ",IF(AN234="صفر","دون المستوى",IF(AN234=0,"",IF(AN234&gt;=17,"ممتاز",IF(AN234&gt;=13,"جيد جداً",IF(AN234&gt;=11,"جيد",IF(AN234&gt;=10,"مقبول",IF(AN234&lt;10,"دون المستوى")))))))))</f>
        <v/>
      </c>
      <c r="AP234" s="2" t="str">
        <f t="shared" si="1079"/>
        <v/>
      </c>
      <c r="AQ234" s="2" t="str">
        <f t="shared" si="1063"/>
        <v/>
      </c>
      <c r="AR234" s="30" t="str">
        <f t="shared" si="1157"/>
        <v/>
      </c>
      <c r="AS234" s="33" t="str">
        <f t="shared" ref="AS234" si="1262">IF(AR234="","",IF(AR234="غ","غ",IF(AR234="صفر","دون المستوى",IF(AR234=0,"",IF(AR234&gt;=35,"ممتاز",IF(AR234&gt;=30,"جيد جداً",IF(AR234&gt;=26,"جيد",IF(AR234&gt;=20,"مقبول",IF(AR234&lt;20,"دون المستوى")))))))))</f>
        <v/>
      </c>
      <c r="AT234" s="18" t="str">
        <f t="shared" si="1066"/>
        <v xml:space="preserve">  له دور ثان فى </v>
      </c>
      <c r="AU234" s="34" t="e">
        <f t="shared" si="1081"/>
        <v>#VALUE!</v>
      </c>
      <c r="AV234" s="35" t="str">
        <f t="shared" si="1082"/>
        <v xml:space="preserve"> عربى</v>
      </c>
      <c r="AW234" s="35" t="str">
        <f t="shared" si="1083"/>
        <v xml:space="preserve"> رياضيات</v>
      </c>
      <c r="AX234" s="35" t="str">
        <f t="shared" si="1084"/>
        <v xml:space="preserve"> دراسات</v>
      </c>
      <c r="AY234" s="35" t="str">
        <f t="shared" si="1085"/>
        <v xml:space="preserve"> علوم</v>
      </c>
      <c r="AZ234" s="35" t="str">
        <f t="shared" si="1086"/>
        <v xml:space="preserve"> انجليزى</v>
      </c>
      <c r="BA234" s="35" t="str">
        <f t="shared" si="1087"/>
        <v xml:space="preserve"> دين</v>
      </c>
      <c r="BB234" s="35" t="str">
        <f t="shared" si="1088"/>
        <v xml:space="preserve"> فنى</v>
      </c>
      <c r="BC234" s="35" t="str">
        <f t="shared" si="1089"/>
        <v xml:space="preserve"> رياضى</v>
      </c>
      <c r="BD234" s="35" t="str">
        <f t="shared" si="1090"/>
        <v xml:space="preserve"> نشاط 1</v>
      </c>
      <c r="BE234" s="35" t="str">
        <f t="shared" si="1091"/>
        <v>نشاط 2</v>
      </c>
      <c r="BF234" s="30">
        <f t="shared" si="1067"/>
        <v>0</v>
      </c>
    </row>
    <row r="235" spans="1:58" ht="20.100000000000001" customHeight="1" thickBot="1">
      <c r="A235" s="30" t="str">
        <f t="shared" si="1068"/>
        <v/>
      </c>
      <c r="B235" s="31"/>
      <c r="C235" s="30" t="str">
        <f t="shared" si="1092"/>
        <v/>
      </c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U235" s="30" t="str">
        <f t="shared" si="1069"/>
        <v/>
      </c>
      <c r="V235" s="31" t="str">
        <f t="shared" si="1070"/>
        <v/>
      </c>
      <c r="W235" s="30" t="str">
        <f t="shared" si="1070"/>
        <v/>
      </c>
      <c r="X235" s="30" t="str">
        <f t="shared" si="1070"/>
        <v/>
      </c>
      <c r="Y235" s="1" t="str">
        <f t="shared" si="1055"/>
        <v/>
      </c>
      <c r="Z235" s="30" t="str">
        <f t="shared" si="1247"/>
        <v/>
      </c>
      <c r="AA235" s="32" t="str">
        <f t="shared" si="1071"/>
        <v/>
      </c>
      <c r="AB235" s="30" t="str">
        <f t="shared" si="1072"/>
        <v/>
      </c>
      <c r="AC235" s="33" t="str">
        <f t="shared" si="1073"/>
        <v/>
      </c>
      <c r="AD235" s="30" t="str">
        <f t="shared" si="1165"/>
        <v/>
      </c>
      <c r="AE235" s="33" t="str">
        <f t="shared" si="1073"/>
        <v/>
      </c>
      <c r="AF235" s="30" t="str">
        <f t="shared" si="1057"/>
        <v/>
      </c>
      <c r="AG235" s="33" t="str">
        <f t="shared" ref="AG235" si="1263">IF(AF235="","",IF(AF235="غ","غ",IF(AF235="صفر","دون المستوى",IF(AF235=0,"",IF(AF235&gt;=35,"ممتاز",IF(AF235&gt;=30,"جيد جداً",IF(AF235&gt;=26,"جيد",IF(AF235&gt;=20,"مقبول",IF(AF235&lt;20,"دون المستوى")))))))))</f>
        <v/>
      </c>
      <c r="AH235" s="30" t="str">
        <f t="shared" si="1030"/>
        <v/>
      </c>
      <c r="AI235" s="32" t="str">
        <f t="shared" si="1075"/>
        <v/>
      </c>
      <c r="AJ235" s="30" t="str">
        <f t="shared" si="1160"/>
        <v/>
      </c>
      <c r="AK235" s="32" t="str">
        <f t="shared" ref="AK235" si="1264">IF(AJ235="","",IF(AJ235="غ","غ",IF(AJ235="صفر","دون المستوى",IF(AJ235=0,"",IF(AJ235&gt;=17,"ممتاز",IF(AJ235&gt;=13,"جيد جداً",IF(AJ235&gt;=11,"جيد",IF(AJ235&gt;=10,"مقبول",IF(AJ235&lt;10,"دون المستوى")))))))))</f>
        <v/>
      </c>
      <c r="AL235" s="30" t="str">
        <f t="shared" si="1168"/>
        <v/>
      </c>
      <c r="AM235" s="32" t="str">
        <f t="shared" ref="AM235" si="1265">IF(AL235="","",IF(AL235="غ","غ",IF(AL235="صفر","دون المستوى",IF(AL235=0,"",IF(AL235&gt;=17,"ممتاز",IF(AL235&gt;=13,"جيد جداً",IF(AL235&gt;=11,"جيد",IF(AL235&gt;=10,"مقبول",IF(AL235&lt;10,"دون المستوى")))))))))</f>
        <v/>
      </c>
      <c r="AN235" s="30" t="str">
        <f t="shared" si="1061"/>
        <v/>
      </c>
      <c r="AO235" s="32" t="str">
        <f t="shared" ref="AO235" si="1266">IF(AN235="","",IF(AN235="غ","غ",IF(AN235="صفر","دون المستوى",IF(AN235=0,"",IF(AN235&gt;=17,"ممتاز",IF(AN235&gt;=13,"جيد جداً",IF(AN235&gt;=11,"جيد",IF(AN235&gt;=10,"مقبول",IF(AN235&lt;10,"دون المستوى")))))))))</f>
        <v/>
      </c>
      <c r="AP235" s="2" t="str">
        <f t="shared" si="1079"/>
        <v/>
      </c>
      <c r="AQ235" s="2" t="str">
        <f t="shared" si="1063"/>
        <v/>
      </c>
      <c r="AR235" s="30" t="str">
        <f t="shared" si="1157"/>
        <v/>
      </c>
      <c r="AS235" s="33" t="str">
        <f t="shared" ref="AS235" si="1267">IF(AR235="","",IF(AR235="غ","غ",IF(AR235="صفر","دون المستوى",IF(AR235=0,"",IF(AR235&gt;=35,"ممتاز",IF(AR235&gt;=30,"جيد جداً",IF(AR235&gt;=26,"جيد",IF(AR235&gt;=20,"مقبول",IF(AR235&lt;20,"دون المستوى")))))))))</f>
        <v/>
      </c>
      <c r="AT235" s="18" t="str">
        <f t="shared" si="1066"/>
        <v xml:space="preserve">  له دور ثان فى </v>
      </c>
      <c r="AU235" s="34" t="e">
        <f t="shared" si="1081"/>
        <v>#VALUE!</v>
      </c>
      <c r="AV235" s="35" t="str">
        <f t="shared" si="1082"/>
        <v xml:space="preserve"> عربى</v>
      </c>
      <c r="AW235" s="35" t="str">
        <f t="shared" si="1083"/>
        <v xml:space="preserve"> رياضيات</v>
      </c>
      <c r="AX235" s="35" t="str">
        <f t="shared" si="1084"/>
        <v xml:space="preserve"> دراسات</v>
      </c>
      <c r="AY235" s="35" t="str">
        <f t="shared" si="1085"/>
        <v xml:space="preserve"> علوم</v>
      </c>
      <c r="AZ235" s="35" t="str">
        <f t="shared" si="1086"/>
        <v xml:space="preserve"> انجليزى</v>
      </c>
      <c r="BA235" s="35" t="str">
        <f t="shared" si="1087"/>
        <v xml:space="preserve"> دين</v>
      </c>
      <c r="BB235" s="35" t="str">
        <f t="shared" si="1088"/>
        <v xml:space="preserve"> فنى</v>
      </c>
      <c r="BC235" s="35" t="str">
        <f t="shared" si="1089"/>
        <v xml:space="preserve"> رياضى</v>
      </c>
      <c r="BD235" s="35" t="str">
        <f t="shared" si="1090"/>
        <v xml:space="preserve"> نشاط 1</v>
      </c>
      <c r="BE235" s="35" t="str">
        <f t="shared" si="1091"/>
        <v>نشاط 2</v>
      </c>
      <c r="BF235" s="30">
        <f t="shared" si="1067"/>
        <v>0</v>
      </c>
    </row>
    <row r="236" spans="1:58" ht="20.100000000000001" customHeight="1" thickBot="1">
      <c r="A236" s="30" t="str">
        <f t="shared" si="1068"/>
        <v/>
      </c>
      <c r="B236" s="31"/>
      <c r="C236" s="30" t="str">
        <f t="shared" si="1092"/>
        <v/>
      </c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U236" s="30" t="str">
        <f t="shared" si="1069"/>
        <v/>
      </c>
      <c r="V236" s="31" t="str">
        <f t="shared" si="1070"/>
        <v/>
      </c>
      <c r="W236" s="30" t="str">
        <f t="shared" si="1070"/>
        <v/>
      </c>
      <c r="X236" s="30" t="str">
        <f t="shared" si="1070"/>
        <v/>
      </c>
      <c r="Y236" s="1" t="str">
        <f t="shared" si="1055"/>
        <v/>
      </c>
      <c r="Z236" s="30" t="str">
        <f t="shared" si="1247"/>
        <v/>
      </c>
      <c r="AA236" s="32" t="str">
        <f t="shared" si="1071"/>
        <v/>
      </c>
      <c r="AB236" s="30" t="str">
        <f t="shared" si="1072"/>
        <v/>
      </c>
      <c r="AC236" s="33" t="str">
        <f t="shared" si="1073"/>
        <v/>
      </c>
      <c r="AD236" s="30" t="str">
        <f t="shared" si="1165"/>
        <v/>
      </c>
      <c r="AE236" s="33" t="str">
        <f t="shared" si="1073"/>
        <v/>
      </c>
      <c r="AF236" s="30" t="str">
        <f t="shared" si="1057"/>
        <v/>
      </c>
      <c r="AG236" s="33" t="str">
        <f t="shared" ref="AG236" si="1268">IF(AF236="","",IF(AF236="غ","غ",IF(AF236="صفر","دون المستوى",IF(AF236=0,"",IF(AF236&gt;=35,"ممتاز",IF(AF236&gt;=30,"جيد جداً",IF(AF236&gt;=26,"جيد",IF(AF236&gt;=20,"مقبول",IF(AF236&lt;20,"دون المستوى")))))))))</f>
        <v/>
      </c>
      <c r="AH236" s="30" t="str">
        <f t="shared" si="1030"/>
        <v/>
      </c>
      <c r="AI236" s="32" t="str">
        <f t="shared" si="1075"/>
        <v/>
      </c>
      <c r="AJ236" s="30" t="str">
        <f t="shared" si="1160"/>
        <v/>
      </c>
      <c r="AK236" s="32" t="str">
        <f t="shared" ref="AK236" si="1269">IF(AJ236="","",IF(AJ236="غ","غ",IF(AJ236="صفر","دون المستوى",IF(AJ236=0,"",IF(AJ236&gt;=17,"ممتاز",IF(AJ236&gt;=13,"جيد جداً",IF(AJ236&gt;=11,"جيد",IF(AJ236&gt;=10,"مقبول",IF(AJ236&lt;10,"دون المستوى")))))))))</f>
        <v/>
      </c>
      <c r="AL236" s="30" t="str">
        <f t="shared" si="1168"/>
        <v/>
      </c>
      <c r="AM236" s="32" t="str">
        <f t="shared" ref="AM236" si="1270">IF(AL236="","",IF(AL236="غ","غ",IF(AL236="صفر","دون المستوى",IF(AL236=0,"",IF(AL236&gt;=17,"ممتاز",IF(AL236&gt;=13,"جيد جداً",IF(AL236&gt;=11,"جيد",IF(AL236&gt;=10,"مقبول",IF(AL236&lt;10,"دون المستوى")))))))))</f>
        <v/>
      </c>
      <c r="AN236" s="30" t="str">
        <f t="shared" si="1061"/>
        <v/>
      </c>
      <c r="AO236" s="32" t="str">
        <f t="shared" ref="AO236" si="1271">IF(AN236="","",IF(AN236="غ","غ",IF(AN236="صفر","دون المستوى",IF(AN236=0,"",IF(AN236&gt;=17,"ممتاز",IF(AN236&gt;=13,"جيد جداً",IF(AN236&gt;=11,"جيد",IF(AN236&gt;=10,"مقبول",IF(AN236&lt;10,"دون المستوى")))))))))</f>
        <v/>
      </c>
      <c r="AP236" s="2" t="str">
        <f t="shared" si="1079"/>
        <v/>
      </c>
      <c r="AQ236" s="2" t="str">
        <f t="shared" si="1063"/>
        <v/>
      </c>
      <c r="AR236" s="30" t="str">
        <f t="shared" si="1157"/>
        <v/>
      </c>
      <c r="AS236" s="33" t="str">
        <f t="shared" ref="AS236" si="1272">IF(AR236="","",IF(AR236="غ","غ",IF(AR236="صفر","دون المستوى",IF(AR236=0,"",IF(AR236&gt;=35,"ممتاز",IF(AR236&gt;=30,"جيد جداً",IF(AR236&gt;=26,"جيد",IF(AR236&gt;=20,"مقبول",IF(AR236&lt;20,"دون المستوى")))))))))</f>
        <v/>
      </c>
      <c r="AT236" s="18" t="str">
        <f t="shared" si="1066"/>
        <v xml:space="preserve">  له دور ثان فى </v>
      </c>
      <c r="AU236" s="34" t="e">
        <f t="shared" si="1081"/>
        <v>#VALUE!</v>
      </c>
      <c r="AV236" s="35" t="str">
        <f t="shared" si="1082"/>
        <v xml:space="preserve"> عربى</v>
      </c>
      <c r="AW236" s="35" t="str">
        <f t="shared" si="1083"/>
        <v xml:space="preserve"> رياضيات</v>
      </c>
      <c r="AX236" s="35" t="str">
        <f t="shared" si="1084"/>
        <v xml:space="preserve"> دراسات</v>
      </c>
      <c r="AY236" s="35" t="str">
        <f t="shared" si="1085"/>
        <v xml:space="preserve"> علوم</v>
      </c>
      <c r="AZ236" s="35" t="str">
        <f t="shared" si="1086"/>
        <v xml:space="preserve"> انجليزى</v>
      </c>
      <c r="BA236" s="35" t="str">
        <f t="shared" si="1087"/>
        <v xml:space="preserve"> دين</v>
      </c>
      <c r="BB236" s="35" t="str">
        <f t="shared" si="1088"/>
        <v xml:space="preserve"> فنى</v>
      </c>
      <c r="BC236" s="35" t="str">
        <f t="shared" si="1089"/>
        <v xml:space="preserve"> رياضى</v>
      </c>
      <c r="BD236" s="35" t="str">
        <f t="shared" si="1090"/>
        <v xml:space="preserve"> نشاط 1</v>
      </c>
      <c r="BE236" s="35" t="str">
        <f t="shared" si="1091"/>
        <v>نشاط 2</v>
      </c>
      <c r="BF236" s="30">
        <f t="shared" si="1067"/>
        <v>0</v>
      </c>
    </row>
    <row r="237" spans="1:58" ht="20.100000000000001" customHeight="1" thickBot="1">
      <c r="A237" s="30" t="str">
        <f t="shared" si="1068"/>
        <v/>
      </c>
      <c r="B237" s="31"/>
      <c r="C237" s="30" t="str">
        <f t="shared" si="1092"/>
        <v/>
      </c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U237" s="30" t="str">
        <f t="shared" si="1069"/>
        <v/>
      </c>
      <c r="V237" s="31" t="str">
        <f t="shared" si="1070"/>
        <v/>
      </c>
      <c r="W237" s="30" t="str">
        <f t="shared" si="1070"/>
        <v/>
      </c>
      <c r="X237" s="30" t="str">
        <f t="shared" si="1070"/>
        <v/>
      </c>
      <c r="Y237" s="1" t="str">
        <f t="shared" si="1055"/>
        <v/>
      </c>
      <c r="Z237" s="30" t="str">
        <f t="shared" si="1247"/>
        <v/>
      </c>
      <c r="AA237" s="32" t="str">
        <f t="shared" si="1071"/>
        <v/>
      </c>
      <c r="AB237" s="30" t="str">
        <f t="shared" si="1072"/>
        <v/>
      </c>
      <c r="AC237" s="33" t="str">
        <f t="shared" si="1073"/>
        <v/>
      </c>
      <c r="AD237" s="30" t="str">
        <f t="shared" si="1165"/>
        <v/>
      </c>
      <c r="AE237" s="33" t="str">
        <f t="shared" si="1073"/>
        <v/>
      </c>
      <c r="AF237" s="30" t="str">
        <f t="shared" si="1057"/>
        <v/>
      </c>
      <c r="AG237" s="33" t="str">
        <f t="shared" ref="AG237" si="1273">IF(AF237="","",IF(AF237="غ","غ",IF(AF237="صفر","دون المستوى",IF(AF237=0,"",IF(AF237&gt;=35,"ممتاز",IF(AF237&gt;=30,"جيد جداً",IF(AF237&gt;=26,"جيد",IF(AF237&gt;=20,"مقبول",IF(AF237&lt;20,"دون المستوى")))))))))</f>
        <v/>
      </c>
      <c r="AH237" s="30" t="str">
        <f t="shared" si="1030"/>
        <v/>
      </c>
      <c r="AI237" s="32" t="str">
        <f t="shared" si="1075"/>
        <v/>
      </c>
      <c r="AJ237" s="30" t="str">
        <f t="shared" si="1160"/>
        <v/>
      </c>
      <c r="AK237" s="32" t="str">
        <f t="shared" ref="AK237" si="1274">IF(AJ237="","",IF(AJ237="غ","غ",IF(AJ237="صفر","دون المستوى",IF(AJ237=0,"",IF(AJ237&gt;=17,"ممتاز",IF(AJ237&gt;=13,"جيد جداً",IF(AJ237&gt;=11,"جيد",IF(AJ237&gt;=10,"مقبول",IF(AJ237&lt;10,"دون المستوى")))))))))</f>
        <v/>
      </c>
      <c r="AL237" s="30" t="str">
        <f t="shared" si="1168"/>
        <v/>
      </c>
      <c r="AM237" s="32" t="str">
        <f t="shared" ref="AM237" si="1275">IF(AL237="","",IF(AL237="غ","غ",IF(AL237="صفر","دون المستوى",IF(AL237=0,"",IF(AL237&gt;=17,"ممتاز",IF(AL237&gt;=13,"جيد جداً",IF(AL237&gt;=11,"جيد",IF(AL237&gt;=10,"مقبول",IF(AL237&lt;10,"دون المستوى")))))))))</f>
        <v/>
      </c>
      <c r="AN237" s="30" t="str">
        <f t="shared" si="1061"/>
        <v/>
      </c>
      <c r="AO237" s="32" t="str">
        <f t="shared" ref="AO237" si="1276">IF(AN237="","",IF(AN237="غ","غ",IF(AN237="صفر","دون المستوى",IF(AN237=0,"",IF(AN237&gt;=17,"ممتاز",IF(AN237&gt;=13,"جيد جداً",IF(AN237&gt;=11,"جيد",IF(AN237&gt;=10,"مقبول",IF(AN237&lt;10,"دون المستوى")))))))))</f>
        <v/>
      </c>
      <c r="AP237" s="2" t="str">
        <f t="shared" si="1079"/>
        <v/>
      </c>
      <c r="AQ237" s="2" t="str">
        <f t="shared" si="1063"/>
        <v/>
      </c>
      <c r="AR237" s="30" t="str">
        <f t="shared" si="1157"/>
        <v/>
      </c>
      <c r="AS237" s="33" t="str">
        <f t="shared" ref="AS237" si="1277">IF(AR237="","",IF(AR237="غ","غ",IF(AR237="صفر","دون المستوى",IF(AR237=0,"",IF(AR237&gt;=35,"ممتاز",IF(AR237&gt;=30,"جيد جداً",IF(AR237&gt;=26,"جيد",IF(AR237&gt;=20,"مقبول",IF(AR237&lt;20,"دون المستوى")))))))))</f>
        <v/>
      </c>
      <c r="AT237" s="18" t="str">
        <f t="shared" si="1066"/>
        <v xml:space="preserve">  له دور ثان فى </v>
      </c>
      <c r="AU237" s="34" t="e">
        <f t="shared" si="1081"/>
        <v>#VALUE!</v>
      </c>
      <c r="AV237" s="35" t="str">
        <f t="shared" si="1082"/>
        <v xml:space="preserve"> عربى</v>
      </c>
      <c r="AW237" s="35" t="str">
        <f t="shared" si="1083"/>
        <v xml:space="preserve"> رياضيات</v>
      </c>
      <c r="AX237" s="35" t="str">
        <f t="shared" si="1084"/>
        <v xml:space="preserve"> دراسات</v>
      </c>
      <c r="AY237" s="35" t="str">
        <f t="shared" si="1085"/>
        <v xml:space="preserve"> علوم</v>
      </c>
      <c r="AZ237" s="35" t="str">
        <f t="shared" si="1086"/>
        <v xml:space="preserve"> انجليزى</v>
      </c>
      <c r="BA237" s="35" t="str">
        <f t="shared" si="1087"/>
        <v xml:space="preserve"> دين</v>
      </c>
      <c r="BB237" s="35" t="str">
        <f t="shared" si="1088"/>
        <v xml:space="preserve"> فنى</v>
      </c>
      <c r="BC237" s="35" t="str">
        <f t="shared" si="1089"/>
        <v xml:space="preserve"> رياضى</v>
      </c>
      <c r="BD237" s="35" t="str">
        <f t="shared" si="1090"/>
        <v xml:space="preserve"> نشاط 1</v>
      </c>
      <c r="BE237" s="35" t="str">
        <f t="shared" si="1091"/>
        <v>نشاط 2</v>
      </c>
      <c r="BF237" s="30">
        <f t="shared" si="1067"/>
        <v>0</v>
      </c>
    </row>
    <row r="238" spans="1:58" ht="20.100000000000001" customHeight="1" thickBot="1">
      <c r="A238" s="30" t="str">
        <f t="shared" si="1068"/>
        <v/>
      </c>
      <c r="B238" s="31"/>
      <c r="C238" s="30" t="str">
        <f t="shared" si="1092"/>
        <v/>
      </c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U238" s="30" t="str">
        <f t="shared" si="1069"/>
        <v/>
      </c>
      <c r="V238" s="31" t="str">
        <f t="shared" si="1070"/>
        <v/>
      </c>
      <c r="W238" s="30" t="str">
        <f t="shared" si="1070"/>
        <v/>
      </c>
      <c r="X238" s="30" t="str">
        <f t="shared" si="1070"/>
        <v/>
      </c>
      <c r="Y238" s="1" t="str">
        <f t="shared" si="1055"/>
        <v/>
      </c>
      <c r="Z238" s="30" t="str">
        <f t="shared" si="1247"/>
        <v/>
      </c>
      <c r="AA238" s="32" t="str">
        <f t="shared" si="1071"/>
        <v/>
      </c>
      <c r="AB238" s="30" t="str">
        <f t="shared" si="1072"/>
        <v/>
      </c>
      <c r="AC238" s="33" t="str">
        <f t="shared" si="1073"/>
        <v/>
      </c>
      <c r="AD238" s="30" t="str">
        <f t="shared" si="1165"/>
        <v/>
      </c>
      <c r="AE238" s="33" t="str">
        <f t="shared" si="1073"/>
        <v/>
      </c>
      <c r="AF238" s="30" t="str">
        <f t="shared" si="1057"/>
        <v/>
      </c>
      <c r="AG238" s="33" t="str">
        <f t="shared" ref="AG238" si="1278">IF(AF238="","",IF(AF238="غ","غ",IF(AF238="صفر","دون المستوى",IF(AF238=0,"",IF(AF238&gt;=35,"ممتاز",IF(AF238&gt;=30,"جيد جداً",IF(AF238&gt;=26,"جيد",IF(AF238&gt;=20,"مقبول",IF(AF238&lt;20,"دون المستوى")))))))))</f>
        <v/>
      </c>
      <c r="AH238" s="30" t="str">
        <f t="shared" si="1030"/>
        <v/>
      </c>
      <c r="AI238" s="32" t="str">
        <f t="shared" si="1075"/>
        <v/>
      </c>
      <c r="AJ238" s="30" t="str">
        <f t="shared" si="1160"/>
        <v/>
      </c>
      <c r="AK238" s="32" t="str">
        <f t="shared" ref="AK238" si="1279">IF(AJ238="","",IF(AJ238="غ","غ",IF(AJ238="صفر","دون المستوى",IF(AJ238=0,"",IF(AJ238&gt;=17,"ممتاز",IF(AJ238&gt;=13,"جيد جداً",IF(AJ238&gt;=11,"جيد",IF(AJ238&gt;=10,"مقبول",IF(AJ238&lt;10,"دون المستوى")))))))))</f>
        <v/>
      </c>
      <c r="AL238" s="30" t="str">
        <f t="shared" si="1168"/>
        <v/>
      </c>
      <c r="AM238" s="32" t="str">
        <f t="shared" ref="AM238" si="1280">IF(AL238="","",IF(AL238="غ","غ",IF(AL238="صفر","دون المستوى",IF(AL238=0,"",IF(AL238&gt;=17,"ممتاز",IF(AL238&gt;=13,"جيد جداً",IF(AL238&gt;=11,"جيد",IF(AL238&gt;=10,"مقبول",IF(AL238&lt;10,"دون المستوى")))))))))</f>
        <v/>
      </c>
      <c r="AN238" s="30" t="str">
        <f t="shared" si="1061"/>
        <v/>
      </c>
      <c r="AO238" s="32" t="str">
        <f t="shared" ref="AO238" si="1281">IF(AN238="","",IF(AN238="غ","غ",IF(AN238="صفر","دون المستوى",IF(AN238=0,"",IF(AN238&gt;=17,"ممتاز",IF(AN238&gt;=13,"جيد جداً",IF(AN238&gt;=11,"جيد",IF(AN238&gt;=10,"مقبول",IF(AN238&lt;10,"دون المستوى")))))))))</f>
        <v/>
      </c>
      <c r="AP238" s="2" t="str">
        <f t="shared" si="1079"/>
        <v/>
      </c>
      <c r="AQ238" s="2" t="str">
        <f t="shared" si="1063"/>
        <v/>
      </c>
      <c r="AR238" s="30" t="str">
        <f t="shared" si="1157"/>
        <v/>
      </c>
      <c r="AS238" s="33" t="str">
        <f t="shared" ref="AS238" si="1282">IF(AR238="","",IF(AR238="غ","غ",IF(AR238="صفر","دون المستوى",IF(AR238=0,"",IF(AR238&gt;=35,"ممتاز",IF(AR238&gt;=30,"جيد جداً",IF(AR238&gt;=26,"جيد",IF(AR238&gt;=20,"مقبول",IF(AR238&lt;20,"دون المستوى")))))))))</f>
        <v/>
      </c>
      <c r="AT238" s="18" t="str">
        <f t="shared" si="1066"/>
        <v xml:space="preserve">  له دور ثان فى </v>
      </c>
      <c r="AU238" s="34" t="e">
        <f t="shared" si="1081"/>
        <v>#VALUE!</v>
      </c>
      <c r="AV238" s="35" t="str">
        <f t="shared" si="1082"/>
        <v xml:space="preserve"> عربى</v>
      </c>
      <c r="AW238" s="35" t="str">
        <f t="shared" si="1083"/>
        <v xml:space="preserve"> رياضيات</v>
      </c>
      <c r="AX238" s="35" t="str">
        <f t="shared" si="1084"/>
        <v xml:space="preserve"> دراسات</v>
      </c>
      <c r="AY238" s="35" t="str">
        <f t="shared" si="1085"/>
        <v xml:space="preserve"> علوم</v>
      </c>
      <c r="AZ238" s="35" t="str">
        <f t="shared" si="1086"/>
        <v xml:space="preserve"> انجليزى</v>
      </c>
      <c r="BA238" s="35" t="str">
        <f t="shared" si="1087"/>
        <v xml:space="preserve"> دين</v>
      </c>
      <c r="BB238" s="35" t="str">
        <f t="shared" si="1088"/>
        <v xml:space="preserve"> فنى</v>
      </c>
      <c r="BC238" s="35" t="str">
        <f t="shared" si="1089"/>
        <v xml:space="preserve"> رياضى</v>
      </c>
      <c r="BD238" s="35" t="str">
        <f t="shared" si="1090"/>
        <v xml:space="preserve"> نشاط 1</v>
      </c>
      <c r="BE238" s="35" t="str">
        <f t="shared" si="1091"/>
        <v>نشاط 2</v>
      </c>
      <c r="BF238" s="30">
        <f t="shared" si="1067"/>
        <v>0</v>
      </c>
    </row>
    <row r="239" spans="1:58" ht="20.100000000000001" customHeight="1" thickBot="1">
      <c r="A239" s="30" t="str">
        <f t="shared" si="1068"/>
        <v/>
      </c>
      <c r="B239" s="31"/>
      <c r="C239" s="30" t="str">
        <f t="shared" si="1092"/>
        <v/>
      </c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U239" s="30" t="str">
        <f t="shared" si="1069"/>
        <v/>
      </c>
      <c r="V239" s="31" t="str">
        <f t="shared" si="1070"/>
        <v/>
      </c>
      <c r="W239" s="30" t="str">
        <f t="shared" si="1070"/>
        <v/>
      </c>
      <c r="X239" s="30" t="str">
        <f t="shared" si="1070"/>
        <v/>
      </c>
      <c r="Y239" s="1" t="str">
        <f t="shared" si="1055"/>
        <v/>
      </c>
      <c r="Z239" s="30" t="str">
        <f t="shared" si="1247"/>
        <v/>
      </c>
      <c r="AA239" s="32" t="str">
        <f t="shared" si="1071"/>
        <v/>
      </c>
      <c r="AB239" s="30" t="str">
        <f t="shared" si="1072"/>
        <v/>
      </c>
      <c r="AC239" s="33" t="str">
        <f t="shared" si="1073"/>
        <v/>
      </c>
      <c r="AD239" s="30" t="str">
        <f t="shared" si="1165"/>
        <v/>
      </c>
      <c r="AE239" s="33" t="str">
        <f t="shared" si="1073"/>
        <v/>
      </c>
      <c r="AF239" s="30" t="str">
        <f t="shared" si="1057"/>
        <v/>
      </c>
      <c r="AG239" s="33" t="str">
        <f t="shared" ref="AG239" si="1283">IF(AF239="","",IF(AF239="غ","غ",IF(AF239="صفر","دون المستوى",IF(AF239=0,"",IF(AF239&gt;=35,"ممتاز",IF(AF239&gt;=30,"جيد جداً",IF(AF239&gt;=26,"جيد",IF(AF239&gt;=20,"مقبول",IF(AF239&lt;20,"دون المستوى")))))))))</f>
        <v/>
      </c>
      <c r="AH239" s="30" t="str">
        <f t="shared" si="1030"/>
        <v/>
      </c>
      <c r="AI239" s="32" t="str">
        <f t="shared" si="1075"/>
        <v/>
      </c>
      <c r="AJ239" s="30" t="str">
        <f t="shared" si="1160"/>
        <v/>
      </c>
      <c r="AK239" s="32" t="str">
        <f t="shared" ref="AK239" si="1284">IF(AJ239="","",IF(AJ239="غ","غ",IF(AJ239="صفر","دون المستوى",IF(AJ239=0,"",IF(AJ239&gt;=17,"ممتاز",IF(AJ239&gt;=13,"جيد جداً",IF(AJ239&gt;=11,"جيد",IF(AJ239&gt;=10,"مقبول",IF(AJ239&lt;10,"دون المستوى")))))))))</f>
        <v/>
      </c>
      <c r="AL239" s="30" t="str">
        <f t="shared" si="1168"/>
        <v/>
      </c>
      <c r="AM239" s="32" t="str">
        <f t="shared" ref="AM239" si="1285">IF(AL239="","",IF(AL239="غ","غ",IF(AL239="صفر","دون المستوى",IF(AL239=0,"",IF(AL239&gt;=17,"ممتاز",IF(AL239&gt;=13,"جيد جداً",IF(AL239&gt;=11,"جيد",IF(AL239&gt;=10,"مقبول",IF(AL239&lt;10,"دون المستوى")))))))))</f>
        <v/>
      </c>
      <c r="AN239" s="30" t="str">
        <f t="shared" si="1061"/>
        <v/>
      </c>
      <c r="AO239" s="32" t="str">
        <f t="shared" ref="AO239" si="1286">IF(AN239="","",IF(AN239="غ","غ",IF(AN239="صفر","دون المستوى",IF(AN239=0,"",IF(AN239&gt;=17,"ممتاز",IF(AN239&gt;=13,"جيد جداً",IF(AN239&gt;=11,"جيد",IF(AN239&gt;=10,"مقبول",IF(AN239&lt;10,"دون المستوى")))))))))</f>
        <v/>
      </c>
      <c r="AP239" s="2" t="str">
        <f t="shared" si="1079"/>
        <v/>
      </c>
      <c r="AQ239" s="2" t="str">
        <f t="shared" si="1063"/>
        <v/>
      </c>
      <c r="AR239" s="30" t="str">
        <f t="shared" si="1157"/>
        <v/>
      </c>
      <c r="AS239" s="33" t="str">
        <f t="shared" ref="AS239" si="1287">IF(AR239="","",IF(AR239="غ","غ",IF(AR239="صفر","دون المستوى",IF(AR239=0,"",IF(AR239&gt;=35,"ممتاز",IF(AR239&gt;=30,"جيد جداً",IF(AR239&gt;=26,"جيد",IF(AR239&gt;=20,"مقبول",IF(AR239&lt;20,"دون المستوى")))))))))</f>
        <v/>
      </c>
      <c r="AT239" s="18" t="str">
        <f t="shared" si="1066"/>
        <v xml:space="preserve">  له دور ثان فى </v>
      </c>
      <c r="AU239" s="34" t="e">
        <f t="shared" si="1081"/>
        <v>#VALUE!</v>
      </c>
      <c r="AV239" s="35" t="str">
        <f t="shared" si="1082"/>
        <v xml:space="preserve"> عربى</v>
      </c>
      <c r="AW239" s="35" t="str">
        <f t="shared" si="1083"/>
        <v xml:space="preserve"> رياضيات</v>
      </c>
      <c r="AX239" s="35" t="str">
        <f t="shared" si="1084"/>
        <v xml:space="preserve"> دراسات</v>
      </c>
      <c r="AY239" s="35" t="str">
        <f t="shared" si="1085"/>
        <v xml:space="preserve"> علوم</v>
      </c>
      <c r="AZ239" s="35" t="str">
        <f t="shared" si="1086"/>
        <v xml:space="preserve"> انجليزى</v>
      </c>
      <c r="BA239" s="35" t="str">
        <f t="shared" si="1087"/>
        <v xml:space="preserve"> دين</v>
      </c>
      <c r="BB239" s="35" t="str">
        <f t="shared" si="1088"/>
        <v xml:space="preserve"> فنى</v>
      </c>
      <c r="BC239" s="35" t="str">
        <f t="shared" si="1089"/>
        <v xml:space="preserve"> رياضى</v>
      </c>
      <c r="BD239" s="35" t="str">
        <f t="shared" si="1090"/>
        <v xml:space="preserve"> نشاط 1</v>
      </c>
      <c r="BE239" s="35" t="str">
        <f t="shared" si="1091"/>
        <v>نشاط 2</v>
      </c>
      <c r="BF239" s="30">
        <f t="shared" si="1067"/>
        <v>0</v>
      </c>
    </row>
    <row r="240" spans="1:58" ht="20.100000000000001" customHeight="1" thickBot="1">
      <c r="A240" s="30" t="str">
        <f t="shared" si="1068"/>
        <v/>
      </c>
      <c r="B240" s="31"/>
      <c r="C240" s="30" t="str">
        <f t="shared" si="1092"/>
        <v/>
      </c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U240" s="30" t="str">
        <f t="shared" si="1069"/>
        <v/>
      </c>
      <c r="V240" s="31" t="str">
        <f t="shared" si="1070"/>
        <v/>
      </c>
      <c r="W240" s="30" t="str">
        <f t="shared" si="1070"/>
        <v/>
      </c>
      <c r="X240" s="30" t="str">
        <f t="shared" si="1070"/>
        <v/>
      </c>
      <c r="Y240" s="1" t="str">
        <f t="shared" si="1055"/>
        <v/>
      </c>
      <c r="Z240" s="30" t="str">
        <f t="shared" si="1247"/>
        <v/>
      </c>
      <c r="AA240" s="32" t="str">
        <f t="shared" si="1071"/>
        <v/>
      </c>
      <c r="AB240" s="30" t="str">
        <f t="shared" si="1072"/>
        <v/>
      </c>
      <c r="AC240" s="33" t="str">
        <f t="shared" si="1073"/>
        <v/>
      </c>
      <c r="AD240" s="30" t="str">
        <f t="shared" si="1165"/>
        <v/>
      </c>
      <c r="AE240" s="33" t="str">
        <f t="shared" si="1073"/>
        <v/>
      </c>
      <c r="AF240" s="30" t="str">
        <f t="shared" si="1057"/>
        <v/>
      </c>
      <c r="AG240" s="33" t="str">
        <f t="shared" ref="AG240" si="1288">IF(AF240="","",IF(AF240="غ","غ",IF(AF240="صفر","دون المستوى",IF(AF240=0,"",IF(AF240&gt;=35,"ممتاز",IF(AF240&gt;=30,"جيد جداً",IF(AF240&gt;=26,"جيد",IF(AF240&gt;=20,"مقبول",IF(AF240&lt;20,"دون المستوى")))))))))</f>
        <v/>
      </c>
      <c r="AH240" s="30" t="str">
        <f t="shared" si="1030"/>
        <v/>
      </c>
      <c r="AI240" s="32" t="str">
        <f t="shared" si="1075"/>
        <v/>
      </c>
      <c r="AJ240" s="30" t="str">
        <f t="shared" si="1160"/>
        <v/>
      </c>
      <c r="AK240" s="32" t="str">
        <f t="shared" ref="AK240" si="1289">IF(AJ240="","",IF(AJ240="غ","غ",IF(AJ240="صفر","دون المستوى",IF(AJ240=0,"",IF(AJ240&gt;=17,"ممتاز",IF(AJ240&gt;=13,"جيد جداً",IF(AJ240&gt;=11,"جيد",IF(AJ240&gt;=10,"مقبول",IF(AJ240&lt;10,"دون المستوى")))))))))</f>
        <v/>
      </c>
      <c r="AL240" s="30" t="str">
        <f t="shared" si="1168"/>
        <v/>
      </c>
      <c r="AM240" s="32" t="str">
        <f t="shared" ref="AM240" si="1290">IF(AL240="","",IF(AL240="غ","غ",IF(AL240="صفر","دون المستوى",IF(AL240=0,"",IF(AL240&gt;=17,"ممتاز",IF(AL240&gt;=13,"جيد جداً",IF(AL240&gt;=11,"جيد",IF(AL240&gt;=10,"مقبول",IF(AL240&lt;10,"دون المستوى")))))))))</f>
        <v/>
      </c>
      <c r="AN240" s="30" t="str">
        <f t="shared" si="1061"/>
        <v/>
      </c>
      <c r="AO240" s="32" t="str">
        <f t="shared" ref="AO240" si="1291">IF(AN240="","",IF(AN240="غ","غ",IF(AN240="صفر","دون المستوى",IF(AN240=0,"",IF(AN240&gt;=17,"ممتاز",IF(AN240&gt;=13,"جيد جداً",IF(AN240&gt;=11,"جيد",IF(AN240&gt;=10,"مقبول",IF(AN240&lt;10,"دون المستوى")))))))))</f>
        <v/>
      </c>
      <c r="AP240" s="2" t="str">
        <f t="shared" si="1079"/>
        <v/>
      </c>
      <c r="AQ240" s="2" t="str">
        <f t="shared" si="1063"/>
        <v/>
      </c>
      <c r="AR240" s="30" t="str">
        <f t="shared" si="1157"/>
        <v/>
      </c>
      <c r="AS240" s="33" t="str">
        <f t="shared" ref="AS240" si="1292">IF(AR240="","",IF(AR240="غ","غ",IF(AR240="صفر","دون المستوى",IF(AR240=0,"",IF(AR240&gt;=35,"ممتاز",IF(AR240&gt;=30,"جيد جداً",IF(AR240&gt;=26,"جيد",IF(AR240&gt;=20,"مقبول",IF(AR240&lt;20,"دون المستوى")))))))))</f>
        <v/>
      </c>
      <c r="AT240" s="18" t="str">
        <f t="shared" si="1066"/>
        <v xml:space="preserve">  له دور ثان فى </v>
      </c>
      <c r="AU240" s="34" t="e">
        <f t="shared" si="1081"/>
        <v>#VALUE!</v>
      </c>
      <c r="AV240" s="35" t="str">
        <f t="shared" si="1082"/>
        <v xml:space="preserve"> عربى</v>
      </c>
      <c r="AW240" s="35" t="str">
        <f t="shared" si="1083"/>
        <v xml:space="preserve"> رياضيات</v>
      </c>
      <c r="AX240" s="35" t="str">
        <f t="shared" si="1084"/>
        <v xml:space="preserve"> دراسات</v>
      </c>
      <c r="AY240" s="35" t="str">
        <f t="shared" si="1085"/>
        <v xml:space="preserve"> علوم</v>
      </c>
      <c r="AZ240" s="35" t="str">
        <f t="shared" si="1086"/>
        <v xml:space="preserve"> انجليزى</v>
      </c>
      <c r="BA240" s="35" t="str">
        <f t="shared" si="1087"/>
        <v xml:space="preserve"> دين</v>
      </c>
      <c r="BB240" s="35" t="str">
        <f t="shared" si="1088"/>
        <v xml:space="preserve"> فنى</v>
      </c>
      <c r="BC240" s="35" t="str">
        <f t="shared" si="1089"/>
        <v xml:space="preserve"> رياضى</v>
      </c>
      <c r="BD240" s="35" t="str">
        <f t="shared" si="1090"/>
        <v xml:space="preserve"> نشاط 1</v>
      </c>
      <c r="BE240" s="35" t="str">
        <f t="shared" si="1091"/>
        <v>نشاط 2</v>
      </c>
      <c r="BF240" s="30">
        <f t="shared" si="1067"/>
        <v>0</v>
      </c>
    </row>
    <row r="241" spans="1:58" ht="20.100000000000001" customHeight="1" thickBot="1">
      <c r="A241" s="30" t="str">
        <f t="shared" si="1068"/>
        <v/>
      </c>
      <c r="B241" s="31"/>
      <c r="C241" s="30" t="str">
        <f t="shared" si="1092"/>
        <v/>
      </c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U241" s="30" t="str">
        <f t="shared" si="1069"/>
        <v/>
      </c>
      <c r="V241" s="31" t="str">
        <f t="shared" si="1070"/>
        <v/>
      </c>
      <c r="W241" s="30" t="str">
        <f t="shared" si="1070"/>
        <v/>
      </c>
      <c r="X241" s="30" t="str">
        <f t="shared" si="1070"/>
        <v/>
      </c>
      <c r="Y241" s="1" t="str">
        <f t="shared" si="1055"/>
        <v/>
      </c>
      <c r="Z241" s="30" t="str">
        <f t="shared" si="1247"/>
        <v/>
      </c>
      <c r="AA241" s="32" t="str">
        <f t="shared" si="1071"/>
        <v/>
      </c>
      <c r="AB241" s="30" t="str">
        <f t="shared" si="1072"/>
        <v/>
      </c>
      <c r="AC241" s="33" t="str">
        <f t="shared" si="1073"/>
        <v/>
      </c>
      <c r="AD241" s="30" t="str">
        <f t="shared" si="1165"/>
        <v/>
      </c>
      <c r="AE241" s="33" t="str">
        <f t="shared" si="1073"/>
        <v/>
      </c>
      <c r="AF241" s="30" t="str">
        <f t="shared" si="1057"/>
        <v/>
      </c>
      <c r="AG241" s="33" t="str">
        <f t="shared" ref="AG241" si="1293">IF(AF241="","",IF(AF241="غ","غ",IF(AF241="صفر","دون المستوى",IF(AF241=0,"",IF(AF241&gt;=35,"ممتاز",IF(AF241&gt;=30,"جيد جداً",IF(AF241&gt;=26,"جيد",IF(AF241&gt;=20,"مقبول",IF(AF241&lt;20,"دون المستوى")))))))))</f>
        <v/>
      </c>
      <c r="AH241" s="30" t="str">
        <f t="shared" si="1030"/>
        <v/>
      </c>
      <c r="AI241" s="32" t="str">
        <f t="shared" si="1075"/>
        <v/>
      </c>
      <c r="AJ241" s="30" t="str">
        <f t="shared" si="1160"/>
        <v/>
      </c>
      <c r="AK241" s="32" t="str">
        <f t="shared" ref="AK241" si="1294">IF(AJ241="","",IF(AJ241="غ","غ",IF(AJ241="صفر","دون المستوى",IF(AJ241=0,"",IF(AJ241&gt;=17,"ممتاز",IF(AJ241&gt;=13,"جيد جداً",IF(AJ241&gt;=11,"جيد",IF(AJ241&gt;=10,"مقبول",IF(AJ241&lt;10,"دون المستوى")))))))))</f>
        <v/>
      </c>
      <c r="AL241" s="30" t="str">
        <f t="shared" si="1168"/>
        <v/>
      </c>
      <c r="AM241" s="32" t="str">
        <f t="shared" ref="AM241" si="1295">IF(AL241="","",IF(AL241="غ","غ",IF(AL241="صفر","دون المستوى",IF(AL241=0,"",IF(AL241&gt;=17,"ممتاز",IF(AL241&gt;=13,"جيد جداً",IF(AL241&gt;=11,"جيد",IF(AL241&gt;=10,"مقبول",IF(AL241&lt;10,"دون المستوى")))))))))</f>
        <v/>
      </c>
      <c r="AN241" s="30" t="str">
        <f t="shared" si="1061"/>
        <v/>
      </c>
      <c r="AO241" s="32" t="str">
        <f t="shared" ref="AO241" si="1296">IF(AN241="","",IF(AN241="غ","غ",IF(AN241="صفر","دون المستوى",IF(AN241=0,"",IF(AN241&gt;=17,"ممتاز",IF(AN241&gt;=13,"جيد جداً",IF(AN241&gt;=11,"جيد",IF(AN241&gt;=10,"مقبول",IF(AN241&lt;10,"دون المستوى")))))))))</f>
        <v/>
      </c>
      <c r="AP241" s="2" t="str">
        <f t="shared" si="1079"/>
        <v/>
      </c>
      <c r="AQ241" s="2" t="str">
        <f t="shared" si="1063"/>
        <v/>
      </c>
      <c r="AR241" s="30" t="str">
        <f t="shared" si="1157"/>
        <v/>
      </c>
      <c r="AS241" s="33" t="str">
        <f t="shared" ref="AS241" si="1297">IF(AR241="","",IF(AR241="غ","غ",IF(AR241="صفر","دون المستوى",IF(AR241=0,"",IF(AR241&gt;=35,"ممتاز",IF(AR241&gt;=30,"جيد جداً",IF(AR241&gt;=26,"جيد",IF(AR241&gt;=20,"مقبول",IF(AR241&lt;20,"دون المستوى")))))))))</f>
        <v/>
      </c>
      <c r="AT241" s="18" t="str">
        <f t="shared" si="1066"/>
        <v xml:space="preserve">  له دور ثان فى </v>
      </c>
      <c r="AU241" s="34" t="e">
        <f t="shared" si="1081"/>
        <v>#VALUE!</v>
      </c>
      <c r="AV241" s="35" t="str">
        <f t="shared" si="1082"/>
        <v xml:space="preserve"> عربى</v>
      </c>
      <c r="AW241" s="35" t="str">
        <f t="shared" si="1083"/>
        <v xml:space="preserve"> رياضيات</v>
      </c>
      <c r="AX241" s="35" t="str">
        <f t="shared" si="1084"/>
        <v xml:space="preserve"> دراسات</v>
      </c>
      <c r="AY241" s="35" t="str">
        <f t="shared" si="1085"/>
        <v xml:space="preserve"> علوم</v>
      </c>
      <c r="AZ241" s="35" t="str">
        <f t="shared" si="1086"/>
        <v xml:space="preserve"> انجليزى</v>
      </c>
      <c r="BA241" s="35" t="str">
        <f t="shared" si="1087"/>
        <v xml:space="preserve"> دين</v>
      </c>
      <c r="BB241" s="35" t="str">
        <f t="shared" si="1088"/>
        <v xml:space="preserve"> فنى</v>
      </c>
      <c r="BC241" s="35" t="str">
        <f t="shared" si="1089"/>
        <v xml:space="preserve"> رياضى</v>
      </c>
      <c r="BD241" s="35" t="str">
        <f t="shared" si="1090"/>
        <v xml:space="preserve"> نشاط 1</v>
      </c>
      <c r="BE241" s="35" t="str">
        <f t="shared" si="1091"/>
        <v>نشاط 2</v>
      </c>
      <c r="BF241" s="30">
        <f t="shared" si="1067"/>
        <v>0</v>
      </c>
    </row>
    <row r="242" spans="1:58" ht="20.100000000000001" customHeight="1" thickBot="1">
      <c r="A242" s="30" t="str">
        <f t="shared" si="1068"/>
        <v/>
      </c>
      <c r="B242" s="31"/>
      <c r="C242" s="30" t="str">
        <f t="shared" si="1092"/>
        <v/>
      </c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U242" s="30" t="str">
        <f t="shared" si="1069"/>
        <v/>
      </c>
      <c r="V242" s="31" t="str">
        <f t="shared" si="1070"/>
        <v/>
      </c>
      <c r="W242" s="30" t="str">
        <f t="shared" si="1070"/>
        <v/>
      </c>
      <c r="X242" s="30" t="str">
        <f t="shared" si="1070"/>
        <v/>
      </c>
      <c r="Y242" s="1" t="str">
        <f t="shared" si="1055"/>
        <v/>
      </c>
      <c r="Z242" s="30" t="str">
        <f t="shared" si="1247"/>
        <v/>
      </c>
      <c r="AA242" s="32" t="str">
        <f t="shared" si="1071"/>
        <v/>
      </c>
      <c r="AB242" s="30" t="str">
        <f t="shared" si="1072"/>
        <v/>
      </c>
      <c r="AC242" s="33" t="str">
        <f t="shared" si="1073"/>
        <v/>
      </c>
      <c r="AD242" s="30" t="str">
        <f t="shared" si="1165"/>
        <v/>
      </c>
      <c r="AE242" s="33" t="str">
        <f t="shared" si="1073"/>
        <v/>
      </c>
      <c r="AF242" s="30" t="str">
        <f t="shared" si="1057"/>
        <v/>
      </c>
      <c r="AG242" s="33" t="str">
        <f t="shared" ref="AG242" si="1298">IF(AF242="","",IF(AF242="غ","غ",IF(AF242="صفر","دون المستوى",IF(AF242=0,"",IF(AF242&gt;=35,"ممتاز",IF(AF242&gt;=30,"جيد جداً",IF(AF242&gt;=26,"جيد",IF(AF242&gt;=20,"مقبول",IF(AF242&lt;20,"دون المستوى")))))))))</f>
        <v/>
      </c>
      <c r="AH242" s="30" t="str">
        <f t="shared" si="1030"/>
        <v/>
      </c>
      <c r="AI242" s="32" t="str">
        <f t="shared" si="1075"/>
        <v/>
      </c>
      <c r="AJ242" s="30" t="str">
        <f t="shared" si="1160"/>
        <v/>
      </c>
      <c r="AK242" s="32" t="str">
        <f t="shared" ref="AK242" si="1299">IF(AJ242="","",IF(AJ242="غ","غ",IF(AJ242="صفر","دون المستوى",IF(AJ242=0,"",IF(AJ242&gt;=17,"ممتاز",IF(AJ242&gt;=13,"جيد جداً",IF(AJ242&gt;=11,"جيد",IF(AJ242&gt;=10,"مقبول",IF(AJ242&lt;10,"دون المستوى")))))))))</f>
        <v/>
      </c>
      <c r="AL242" s="30" t="str">
        <f t="shared" si="1168"/>
        <v/>
      </c>
      <c r="AM242" s="32" t="str">
        <f t="shared" ref="AM242" si="1300">IF(AL242="","",IF(AL242="غ","غ",IF(AL242="صفر","دون المستوى",IF(AL242=0,"",IF(AL242&gt;=17,"ممتاز",IF(AL242&gt;=13,"جيد جداً",IF(AL242&gt;=11,"جيد",IF(AL242&gt;=10,"مقبول",IF(AL242&lt;10,"دون المستوى")))))))))</f>
        <v/>
      </c>
      <c r="AN242" s="30" t="str">
        <f t="shared" si="1061"/>
        <v/>
      </c>
      <c r="AO242" s="32" t="str">
        <f t="shared" ref="AO242" si="1301">IF(AN242="","",IF(AN242="غ","غ",IF(AN242="صفر","دون المستوى",IF(AN242=0,"",IF(AN242&gt;=17,"ممتاز",IF(AN242&gt;=13,"جيد جداً",IF(AN242&gt;=11,"جيد",IF(AN242&gt;=10,"مقبول",IF(AN242&lt;10,"دون المستوى")))))))))</f>
        <v/>
      </c>
      <c r="AP242" s="2" t="str">
        <f t="shared" si="1079"/>
        <v/>
      </c>
      <c r="AQ242" s="2" t="str">
        <f t="shared" si="1063"/>
        <v/>
      </c>
      <c r="AR242" s="30" t="str">
        <f t="shared" si="1157"/>
        <v/>
      </c>
      <c r="AS242" s="33" t="str">
        <f t="shared" ref="AS242" si="1302">IF(AR242="","",IF(AR242="غ","غ",IF(AR242="صفر","دون المستوى",IF(AR242=0,"",IF(AR242&gt;=35,"ممتاز",IF(AR242&gt;=30,"جيد جداً",IF(AR242&gt;=26,"جيد",IF(AR242&gt;=20,"مقبول",IF(AR242&lt;20,"دون المستوى")))))))))</f>
        <v/>
      </c>
      <c r="AT242" s="18" t="str">
        <f t="shared" si="1066"/>
        <v xml:space="preserve">  له دور ثان فى </v>
      </c>
      <c r="AU242" s="34" t="e">
        <f t="shared" si="1081"/>
        <v>#VALUE!</v>
      </c>
      <c r="AV242" s="35" t="str">
        <f t="shared" si="1082"/>
        <v xml:space="preserve"> عربى</v>
      </c>
      <c r="AW242" s="35" t="str">
        <f t="shared" si="1083"/>
        <v xml:space="preserve"> رياضيات</v>
      </c>
      <c r="AX242" s="35" t="str">
        <f t="shared" si="1084"/>
        <v xml:space="preserve"> دراسات</v>
      </c>
      <c r="AY242" s="35" t="str">
        <f t="shared" si="1085"/>
        <v xml:space="preserve"> علوم</v>
      </c>
      <c r="AZ242" s="35" t="str">
        <f t="shared" si="1086"/>
        <v xml:space="preserve"> انجليزى</v>
      </c>
      <c r="BA242" s="35" t="str">
        <f t="shared" si="1087"/>
        <v xml:space="preserve"> دين</v>
      </c>
      <c r="BB242" s="35" t="str">
        <f t="shared" si="1088"/>
        <v xml:space="preserve"> فنى</v>
      </c>
      <c r="BC242" s="35" t="str">
        <f t="shared" si="1089"/>
        <v xml:space="preserve"> رياضى</v>
      </c>
      <c r="BD242" s="35" t="str">
        <f t="shared" si="1090"/>
        <v xml:space="preserve"> نشاط 1</v>
      </c>
      <c r="BE242" s="35" t="str">
        <f t="shared" si="1091"/>
        <v>نشاط 2</v>
      </c>
      <c r="BF242" s="30">
        <f t="shared" si="1067"/>
        <v>0</v>
      </c>
    </row>
    <row r="243" spans="1:58" ht="20.100000000000001" customHeight="1" thickBot="1">
      <c r="A243" s="30" t="str">
        <f t="shared" si="1068"/>
        <v/>
      </c>
      <c r="B243" s="31"/>
      <c r="C243" s="30" t="str">
        <f t="shared" si="1092"/>
        <v/>
      </c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U243" s="30" t="str">
        <f t="shared" si="1069"/>
        <v/>
      </c>
      <c r="V243" s="31" t="str">
        <f t="shared" si="1070"/>
        <v/>
      </c>
      <c r="W243" s="30" t="str">
        <f t="shared" si="1070"/>
        <v/>
      </c>
      <c r="X243" s="30" t="str">
        <f t="shared" si="1070"/>
        <v/>
      </c>
      <c r="Y243" s="1" t="str">
        <f t="shared" si="1055"/>
        <v/>
      </c>
      <c r="Z243" s="30" t="str">
        <f t="shared" si="1247"/>
        <v/>
      </c>
      <c r="AA243" s="32" t="str">
        <f t="shared" si="1071"/>
        <v/>
      </c>
      <c r="AB243" s="30" t="str">
        <f t="shared" si="1072"/>
        <v/>
      </c>
      <c r="AC243" s="33" t="str">
        <f t="shared" si="1073"/>
        <v/>
      </c>
      <c r="AD243" s="30" t="str">
        <f t="shared" si="1165"/>
        <v/>
      </c>
      <c r="AE243" s="33" t="str">
        <f t="shared" si="1073"/>
        <v/>
      </c>
      <c r="AF243" s="30" t="str">
        <f t="shared" si="1057"/>
        <v/>
      </c>
      <c r="AG243" s="33" t="str">
        <f t="shared" ref="AG243" si="1303">IF(AF243="","",IF(AF243="غ","غ",IF(AF243="صفر","دون المستوى",IF(AF243=0,"",IF(AF243&gt;=35,"ممتاز",IF(AF243&gt;=30,"جيد جداً",IF(AF243&gt;=26,"جيد",IF(AF243&gt;=20,"مقبول",IF(AF243&lt;20,"دون المستوى")))))))))</f>
        <v/>
      </c>
      <c r="AH243" s="30" t="str">
        <f t="shared" si="1030"/>
        <v/>
      </c>
      <c r="AI243" s="32" t="str">
        <f t="shared" si="1075"/>
        <v/>
      </c>
      <c r="AJ243" s="30" t="str">
        <f t="shared" si="1160"/>
        <v/>
      </c>
      <c r="AK243" s="32" t="str">
        <f t="shared" ref="AK243" si="1304">IF(AJ243="","",IF(AJ243="غ","غ",IF(AJ243="صفر","دون المستوى",IF(AJ243=0,"",IF(AJ243&gt;=17,"ممتاز",IF(AJ243&gt;=13,"جيد جداً",IF(AJ243&gt;=11,"جيد",IF(AJ243&gt;=10,"مقبول",IF(AJ243&lt;10,"دون المستوى")))))))))</f>
        <v/>
      </c>
      <c r="AL243" s="30" t="str">
        <f t="shared" si="1168"/>
        <v/>
      </c>
      <c r="AM243" s="32" t="str">
        <f t="shared" ref="AM243" si="1305">IF(AL243="","",IF(AL243="غ","غ",IF(AL243="صفر","دون المستوى",IF(AL243=0,"",IF(AL243&gt;=17,"ممتاز",IF(AL243&gt;=13,"جيد جداً",IF(AL243&gt;=11,"جيد",IF(AL243&gt;=10,"مقبول",IF(AL243&lt;10,"دون المستوى")))))))))</f>
        <v/>
      </c>
      <c r="AN243" s="30" t="str">
        <f t="shared" si="1061"/>
        <v/>
      </c>
      <c r="AO243" s="32" t="str">
        <f t="shared" ref="AO243" si="1306">IF(AN243="","",IF(AN243="غ","غ",IF(AN243="صفر","دون المستوى",IF(AN243=0,"",IF(AN243&gt;=17,"ممتاز",IF(AN243&gt;=13,"جيد جداً",IF(AN243&gt;=11,"جيد",IF(AN243&gt;=10,"مقبول",IF(AN243&lt;10,"دون المستوى")))))))))</f>
        <v/>
      </c>
      <c r="AP243" s="2" t="str">
        <f t="shared" si="1079"/>
        <v/>
      </c>
      <c r="AQ243" s="2" t="str">
        <f t="shared" si="1063"/>
        <v/>
      </c>
      <c r="AR243" s="30" t="str">
        <f t="shared" si="1157"/>
        <v/>
      </c>
      <c r="AS243" s="33" t="str">
        <f t="shared" ref="AS243" si="1307">IF(AR243="","",IF(AR243="غ","غ",IF(AR243="صفر","دون المستوى",IF(AR243=0,"",IF(AR243&gt;=35,"ممتاز",IF(AR243&gt;=30,"جيد جداً",IF(AR243&gt;=26,"جيد",IF(AR243&gt;=20,"مقبول",IF(AR243&lt;20,"دون المستوى")))))))))</f>
        <v/>
      </c>
      <c r="AT243" s="18" t="str">
        <f t="shared" si="1066"/>
        <v xml:space="preserve">  له دور ثان فى </v>
      </c>
      <c r="AU243" s="34" t="e">
        <f t="shared" si="1081"/>
        <v>#VALUE!</v>
      </c>
      <c r="AV243" s="35" t="str">
        <f t="shared" si="1082"/>
        <v xml:space="preserve"> عربى</v>
      </c>
      <c r="AW243" s="35" t="str">
        <f t="shared" si="1083"/>
        <v xml:space="preserve"> رياضيات</v>
      </c>
      <c r="AX243" s="35" t="str">
        <f t="shared" si="1084"/>
        <v xml:space="preserve"> دراسات</v>
      </c>
      <c r="AY243" s="35" t="str">
        <f t="shared" si="1085"/>
        <v xml:space="preserve"> علوم</v>
      </c>
      <c r="AZ243" s="35" t="str">
        <f t="shared" si="1086"/>
        <v xml:space="preserve"> انجليزى</v>
      </c>
      <c r="BA243" s="35" t="str">
        <f t="shared" si="1087"/>
        <v xml:space="preserve"> دين</v>
      </c>
      <c r="BB243" s="35" t="str">
        <f t="shared" si="1088"/>
        <v xml:space="preserve"> فنى</v>
      </c>
      <c r="BC243" s="35" t="str">
        <f t="shared" si="1089"/>
        <v xml:space="preserve"> رياضى</v>
      </c>
      <c r="BD243" s="35" t="str">
        <f t="shared" si="1090"/>
        <v xml:space="preserve"> نشاط 1</v>
      </c>
      <c r="BE243" s="35" t="str">
        <f t="shared" si="1091"/>
        <v>نشاط 2</v>
      </c>
      <c r="BF243" s="30">
        <f t="shared" si="1067"/>
        <v>0</v>
      </c>
    </row>
    <row r="244" spans="1:58" ht="20.100000000000001" customHeight="1" thickBot="1">
      <c r="A244" s="30" t="str">
        <f t="shared" si="1068"/>
        <v/>
      </c>
      <c r="B244" s="31"/>
      <c r="C244" s="30" t="str">
        <f t="shared" si="1092"/>
        <v/>
      </c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U244" s="30" t="str">
        <f t="shared" si="1069"/>
        <v/>
      </c>
      <c r="V244" s="31" t="str">
        <f t="shared" si="1070"/>
        <v/>
      </c>
      <c r="W244" s="30" t="str">
        <f t="shared" si="1070"/>
        <v/>
      </c>
      <c r="X244" s="30" t="str">
        <f t="shared" si="1070"/>
        <v/>
      </c>
      <c r="Y244" s="1" t="str">
        <f t="shared" si="1055"/>
        <v/>
      </c>
      <c r="Z244" s="30" t="str">
        <f t="shared" si="1247"/>
        <v/>
      </c>
      <c r="AA244" s="32" t="str">
        <f t="shared" si="1071"/>
        <v/>
      </c>
      <c r="AB244" s="30" t="str">
        <f t="shared" si="1072"/>
        <v/>
      </c>
      <c r="AC244" s="33" t="str">
        <f t="shared" si="1073"/>
        <v/>
      </c>
      <c r="AD244" s="30" t="str">
        <f t="shared" si="1165"/>
        <v/>
      </c>
      <c r="AE244" s="33" t="str">
        <f t="shared" si="1073"/>
        <v/>
      </c>
      <c r="AF244" s="30" t="str">
        <f t="shared" si="1057"/>
        <v/>
      </c>
      <c r="AG244" s="33" t="str">
        <f t="shared" ref="AG244" si="1308">IF(AF244="","",IF(AF244="غ","غ",IF(AF244="صفر","دون المستوى",IF(AF244=0,"",IF(AF244&gt;=35,"ممتاز",IF(AF244&gt;=30,"جيد جداً",IF(AF244&gt;=26,"جيد",IF(AF244&gt;=20,"مقبول",IF(AF244&lt;20,"دون المستوى")))))))))</f>
        <v/>
      </c>
      <c r="AH244" s="30" t="str">
        <f t="shared" si="1030"/>
        <v/>
      </c>
      <c r="AI244" s="32" t="str">
        <f t="shared" si="1075"/>
        <v/>
      </c>
      <c r="AJ244" s="30" t="str">
        <f t="shared" si="1160"/>
        <v/>
      </c>
      <c r="AK244" s="32" t="str">
        <f t="shared" ref="AK244" si="1309">IF(AJ244="","",IF(AJ244="غ","غ",IF(AJ244="صفر","دون المستوى",IF(AJ244=0,"",IF(AJ244&gt;=17,"ممتاز",IF(AJ244&gt;=13,"جيد جداً",IF(AJ244&gt;=11,"جيد",IF(AJ244&gt;=10,"مقبول",IF(AJ244&lt;10,"دون المستوى")))))))))</f>
        <v/>
      </c>
      <c r="AL244" s="30" t="str">
        <f t="shared" si="1168"/>
        <v/>
      </c>
      <c r="AM244" s="32" t="str">
        <f t="shared" ref="AM244" si="1310">IF(AL244="","",IF(AL244="غ","غ",IF(AL244="صفر","دون المستوى",IF(AL244=0,"",IF(AL244&gt;=17,"ممتاز",IF(AL244&gt;=13,"جيد جداً",IF(AL244&gt;=11,"جيد",IF(AL244&gt;=10,"مقبول",IF(AL244&lt;10,"دون المستوى")))))))))</f>
        <v/>
      </c>
      <c r="AN244" s="30" t="str">
        <f t="shared" si="1061"/>
        <v/>
      </c>
      <c r="AO244" s="32" t="str">
        <f t="shared" ref="AO244" si="1311">IF(AN244="","",IF(AN244="غ","غ",IF(AN244="صفر","دون المستوى",IF(AN244=0,"",IF(AN244&gt;=17,"ممتاز",IF(AN244&gt;=13,"جيد جداً",IF(AN244&gt;=11,"جيد",IF(AN244&gt;=10,"مقبول",IF(AN244&lt;10,"دون المستوى")))))))))</f>
        <v/>
      </c>
      <c r="AP244" s="2" t="str">
        <f t="shared" si="1079"/>
        <v/>
      </c>
      <c r="AQ244" s="2" t="str">
        <f t="shared" si="1063"/>
        <v/>
      </c>
      <c r="AR244" s="30" t="str">
        <f t="shared" si="1157"/>
        <v/>
      </c>
      <c r="AS244" s="33" t="str">
        <f t="shared" ref="AS244" si="1312">IF(AR244="","",IF(AR244="غ","غ",IF(AR244="صفر","دون المستوى",IF(AR244=0,"",IF(AR244&gt;=35,"ممتاز",IF(AR244&gt;=30,"جيد جداً",IF(AR244&gt;=26,"جيد",IF(AR244&gt;=20,"مقبول",IF(AR244&lt;20,"دون المستوى")))))))))</f>
        <v/>
      </c>
      <c r="AT244" s="18" t="str">
        <f t="shared" si="1066"/>
        <v xml:space="preserve">  له دور ثان فى </v>
      </c>
      <c r="AU244" s="34" t="e">
        <f t="shared" si="1081"/>
        <v>#VALUE!</v>
      </c>
      <c r="AV244" s="35" t="str">
        <f t="shared" si="1082"/>
        <v xml:space="preserve"> عربى</v>
      </c>
      <c r="AW244" s="35" t="str">
        <f t="shared" si="1083"/>
        <v xml:space="preserve"> رياضيات</v>
      </c>
      <c r="AX244" s="35" t="str">
        <f t="shared" si="1084"/>
        <v xml:space="preserve"> دراسات</v>
      </c>
      <c r="AY244" s="35" t="str">
        <f t="shared" si="1085"/>
        <v xml:space="preserve"> علوم</v>
      </c>
      <c r="AZ244" s="35" t="str">
        <f t="shared" si="1086"/>
        <v xml:space="preserve"> انجليزى</v>
      </c>
      <c r="BA244" s="35" t="str">
        <f t="shared" si="1087"/>
        <v xml:space="preserve"> دين</v>
      </c>
      <c r="BB244" s="35" t="str">
        <f t="shared" si="1088"/>
        <v xml:space="preserve"> فنى</v>
      </c>
      <c r="BC244" s="35" t="str">
        <f t="shared" si="1089"/>
        <v xml:space="preserve"> رياضى</v>
      </c>
      <c r="BD244" s="35" t="str">
        <f t="shared" si="1090"/>
        <v xml:space="preserve"> نشاط 1</v>
      </c>
      <c r="BE244" s="35" t="str">
        <f t="shared" si="1091"/>
        <v>نشاط 2</v>
      </c>
      <c r="BF244" s="30">
        <f t="shared" si="1067"/>
        <v>0</v>
      </c>
    </row>
    <row r="245" spans="1:58" ht="20.100000000000001" customHeight="1" thickBot="1">
      <c r="A245" s="30" t="str">
        <f t="shared" si="1068"/>
        <v/>
      </c>
      <c r="B245" s="31"/>
      <c r="C245" s="30" t="str">
        <f t="shared" si="1092"/>
        <v/>
      </c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U245" s="30" t="str">
        <f t="shared" si="1069"/>
        <v/>
      </c>
      <c r="V245" s="31" t="str">
        <f t="shared" si="1070"/>
        <v/>
      </c>
      <c r="W245" s="30" t="str">
        <f t="shared" si="1070"/>
        <v/>
      </c>
      <c r="X245" s="30" t="str">
        <f t="shared" si="1070"/>
        <v/>
      </c>
      <c r="Y245" s="1" t="str">
        <f t="shared" si="1055"/>
        <v/>
      </c>
      <c r="Z245" s="30" t="str">
        <f t="shared" si="1247"/>
        <v/>
      </c>
      <c r="AA245" s="32" t="str">
        <f t="shared" si="1071"/>
        <v/>
      </c>
      <c r="AB245" s="30" t="str">
        <f t="shared" si="1072"/>
        <v/>
      </c>
      <c r="AC245" s="33" t="str">
        <f t="shared" si="1073"/>
        <v/>
      </c>
      <c r="AD245" s="30" t="str">
        <f t="shared" si="1165"/>
        <v/>
      </c>
      <c r="AE245" s="33" t="str">
        <f t="shared" si="1073"/>
        <v/>
      </c>
      <c r="AF245" s="30" t="str">
        <f t="shared" si="1057"/>
        <v/>
      </c>
      <c r="AG245" s="33" t="str">
        <f t="shared" ref="AG245" si="1313">IF(AF245="","",IF(AF245="غ","غ",IF(AF245="صفر","دون المستوى",IF(AF245=0,"",IF(AF245&gt;=35,"ممتاز",IF(AF245&gt;=30,"جيد جداً",IF(AF245&gt;=26,"جيد",IF(AF245&gt;=20,"مقبول",IF(AF245&lt;20,"دون المستوى")))))))))</f>
        <v/>
      </c>
      <c r="AH245" s="30" t="str">
        <f t="shared" si="1030"/>
        <v/>
      </c>
      <c r="AI245" s="32" t="str">
        <f t="shared" si="1075"/>
        <v/>
      </c>
      <c r="AJ245" s="30" t="str">
        <f t="shared" si="1160"/>
        <v/>
      </c>
      <c r="AK245" s="32" t="str">
        <f t="shared" ref="AK245" si="1314">IF(AJ245="","",IF(AJ245="غ","غ",IF(AJ245="صفر","دون المستوى",IF(AJ245=0,"",IF(AJ245&gt;=17,"ممتاز",IF(AJ245&gt;=13,"جيد جداً",IF(AJ245&gt;=11,"جيد",IF(AJ245&gt;=10,"مقبول",IF(AJ245&lt;10,"دون المستوى")))))))))</f>
        <v/>
      </c>
      <c r="AL245" s="30" t="str">
        <f t="shared" si="1168"/>
        <v/>
      </c>
      <c r="AM245" s="32" t="str">
        <f t="shared" ref="AM245" si="1315">IF(AL245="","",IF(AL245="غ","غ",IF(AL245="صفر","دون المستوى",IF(AL245=0,"",IF(AL245&gt;=17,"ممتاز",IF(AL245&gt;=13,"جيد جداً",IF(AL245&gt;=11,"جيد",IF(AL245&gt;=10,"مقبول",IF(AL245&lt;10,"دون المستوى")))))))))</f>
        <v/>
      </c>
      <c r="AN245" s="30" t="str">
        <f t="shared" si="1061"/>
        <v/>
      </c>
      <c r="AO245" s="32" t="str">
        <f t="shared" ref="AO245" si="1316">IF(AN245="","",IF(AN245="غ","غ",IF(AN245="صفر","دون المستوى",IF(AN245=0,"",IF(AN245&gt;=17,"ممتاز",IF(AN245&gt;=13,"جيد جداً",IF(AN245&gt;=11,"جيد",IF(AN245&gt;=10,"مقبول",IF(AN245&lt;10,"دون المستوى")))))))))</f>
        <v/>
      </c>
      <c r="AP245" s="2" t="str">
        <f t="shared" si="1079"/>
        <v/>
      </c>
      <c r="AQ245" s="2" t="str">
        <f t="shared" si="1063"/>
        <v/>
      </c>
      <c r="AR245" s="30" t="str">
        <f t="shared" si="1157"/>
        <v/>
      </c>
      <c r="AS245" s="33" t="str">
        <f t="shared" ref="AS245" si="1317">IF(AR245="","",IF(AR245="غ","غ",IF(AR245="صفر","دون المستوى",IF(AR245=0,"",IF(AR245&gt;=35,"ممتاز",IF(AR245&gt;=30,"جيد جداً",IF(AR245&gt;=26,"جيد",IF(AR245&gt;=20,"مقبول",IF(AR245&lt;20,"دون المستوى")))))))))</f>
        <v/>
      </c>
      <c r="AT245" s="18" t="str">
        <f t="shared" si="1066"/>
        <v xml:space="preserve">  له دور ثان فى </v>
      </c>
      <c r="AU245" s="34" t="e">
        <f t="shared" si="1081"/>
        <v>#VALUE!</v>
      </c>
      <c r="AV245" s="35" t="str">
        <f t="shared" si="1082"/>
        <v xml:space="preserve"> عربى</v>
      </c>
      <c r="AW245" s="35" t="str">
        <f t="shared" si="1083"/>
        <v xml:space="preserve"> رياضيات</v>
      </c>
      <c r="AX245" s="35" t="str">
        <f t="shared" si="1084"/>
        <v xml:space="preserve"> دراسات</v>
      </c>
      <c r="AY245" s="35" t="str">
        <f t="shared" si="1085"/>
        <v xml:space="preserve"> علوم</v>
      </c>
      <c r="AZ245" s="35" t="str">
        <f t="shared" si="1086"/>
        <v xml:space="preserve"> انجليزى</v>
      </c>
      <c r="BA245" s="35" t="str">
        <f t="shared" si="1087"/>
        <v xml:space="preserve"> دين</v>
      </c>
      <c r="BB245" s="35" t="str">
        <f t="shared" si="1088"/>
        <v xml:space="preserve"> فنى</v>
      </c>
      <c r="BC245" s="35" t="str">
        <f t="shared" si="1089"/>
        <v xml:space="preserve"> رياضى</v>
      </c>
      <c r="BD245" s="35" t="str">
        <f t="shared" si="1090"/>
        <v xml:space="preserve"> نشاط 1</v>
      </c>
      <c r="BE245" s="35" t="str">
        <f t="shared" si="1091"/>
        <v>نشاط 2</v>
      </c>
      <c r="BF245" s="30">
        <f t="shared" si="1067"/>
        <v>0</v>
      </c>
    </row>
    <row r="246" spans="1:58" ht="20.100000000000001" customHeight="1" thickBot="1">
      <c r="A246" s="30" t="str">
        <f t="shared" si="1068"/>
        <v/>
      </c>
      <c r="B246" s="31"/>
      <c r="C246" s="30" t="str">
        <f t="shared" si="1092"/>
        <v/>
      </c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U246" s="30" t="str">
        <f t="shared" si="1069"/>
        <v/>
      </c>
      <c r="V246" s="31" t="str">
        <f t="shared" si="1070"/>
        <v/>
      </c>
      <c r="W246" s="30" t="str">
        <f t="shared" si="1070"/>
        <v/>
      </c>
      <c r="X246" s="30" t="str">
        <f t="shared" si="1070"/>
        <v/>
      </c>
      <c r="Y246" s="1" t="str">
        <f t="shared" si="1055"/>
        <v/>
      </c>
      <c r="Z246" s="30" t="str">
        <f t="shared" si="1247"/>
        <v/>
      </c>
      <c r="AA246" s="32" t="str">
        <f t="shared" si="1071"/>
        <v/>
      </c>
      <c r="AB246" s="30" t="str">
        <f t="shared" si="1072"/>
        <v/>
      </c>
      <c r="AC246" s="33" t="str">
        <f t="shared" si="1073"/>
        <v/>
      </c>
      <c r="AD246" s="30" t="str">
        <f t="shared" si="1165"/>
        <v/>
      </c>
      <c r="AE246" s="33" t="str">
        <f t="shared" si="1073"/>
        <v/>
      </c>
      <c r="AF246" s="30" t="str">
        <f t="shared" si="1057"/>
        <v/>
      </c>
      <c r="AG246" s="33" t="str">
        <f t="shared" ref="AG246" si="1318">IF(AF246="","",IF(AF246="غ","غ",IF(AF246="صفر","دون المستوى",IF(AF246=0,"",IF(AF246&gt;=35,"ممتاز",IF(AF246&gt;=30,"جيد جداً",IF(AF246&gt;=26,"جيد",IF(AF246&gt;=20,"مقبول",IF(AF246&lt;20,"دون المستوى")))))))))</f>
        <v/>
      </c>
      <c r="AH246" s="30" t="str">
        <f t="shared" si="1030"/>
        <v/>
      </c>
      <c r="AI246" s="32" t="str">
        <f t="shared" si="1075"/>
        <v/>
      </c>
      <c r="AJ246" s="30" t="str">
        <f t="shared" si="1160"/>
        <v/>
      </c>
      <c r="AK246" s="32" t="str">
        <f t="shared" ref="AK246" si="1319">IF(AJ246="","",IF(AJ246="غ","غ",IF(AJ246="صفر","دون المستوى",IF(AJ246=0,"",IF(AJ246&gt;=17,"ممتاز",IF(AJ246&gt;=13,"جيد جداً",IF(AJ246&gt;=11,"جيد",IF(AJ246&gt;=10,"مقبول",IF(AJ246&lt;10,"دون المستوى")))))))))</f>
        <v/>
      </c>
      <c r="AL246" s="30" t="str">
        <f t="shared" si="1168"/>
        <v/>
      </c>
      <c r="AM246" s="32" t="str">
        <f t="shared" ref="AM246" si="1320">IF(AL246="","",IF(AL246="غ","غ",IF(AL246="صفر","دون المستوى",IF(AL246=0,"",IF(AL246&gt;=17,"ممتاز",IF(AL246&gt;=13,"جيد جداً",IF(AL246&gt;=11,"جيد",IF(AL246&gt;=10,"مقبول",IF(AL246&lt;10,"دون المستوى")))))))))</f>
        <v/>
      </c>
      <c r="AN246" s="30" t="str">
        <f t="shared" si="1061"/>
        <v/>
      </c>
      <c r="AO246" s="32" t="str">
        <f t="shared" ref="AO246" si="1321">IF(AN246="","",IF(AN246="غ","غ",IF(AN246="صفر","دون المستوى",IF(AN246=0,"",IF(AN246&gt;=17,"ممتاز",IF(AN246&gt;=13,"جيد جداً",IF(AN246&gt;=11,"جيد",IF(AN246&gt;=10,"مقبول",IF(AN246&lt;10,"دون المستوى")))))))))</f>
        <v/>
      </c>
      <c r="AP246" s="2" t="str">
        <f t="shared" si="1079"/>
        <v/>
      </c>
      <c r="AQ246" s="2" t="str">
        <f t="shared" si="1063"/>
        <v/>
      </c>
      <c r="AR246" s="30" t="str">
        <f t="shared" si="1157"/>
        <v/>
      </c>
      <c r="AS246" s="33" t="str">
        <f t="shared" ref="AS246" si="1322">IF(AR246="","",IF(AR246="غ","غ",IF(AR246="صفر","دون المستوى",IF(AR246=0,"",IF(AR246&gt;=35,"ممتاز",IF(AR246&gt;=30,"جيد جداً",IF(AR246&gt;=26,"جيد",IF(AR246&gt;=20,"مقبول",IF(AR246&lt;20,"دون المستوى")))))))))</f>
        <v/>
      </c>
      <c r="AT246" s="18" t="str">
        <f t="shared" si="1066"/>
        <v xml:space="preserve">  له دور ثان فى </v>
      </c>
      <c r="AU246" s="34" t="e">
        <f t="shared" si="1081"/>
        <v>#VALUE!</v>
      </c>
      <c r="AV246" s="35" t="str">
        <f t="shared" si="1082"/>
        <v xml:space="preserve"> عربى</v>
      </c>
      <c r="AW246" s="35" t="str">
        <f t="shared" si="1083"/>
        <v xml:space="preserve"> رياضيات</v>
      </c>
      <c r="AX246" s="35" t="str">
        <f t="shared" si="1084"/>
        <v xml:space="preserve"> دراسات</v>
      </c>
      <c r="AY246" s="35" t="str">
        <f t="shared" si="1085"/>
        <v xml:space="preserve"> علوم</v>
      </c>
      <c r="AZ246" s="35" t="str">
        <f t="shared" si="1086"/>
        <v xml:space="preserve"> انجليزى</v>
      </c>
      <c r="BA246" s="35" t="str">
        <f t="shared" si="1087"/>
        <v xml:space="preserve"> دين</v>
      </c>
      <c r="BB246" s="35" t="str">
        <f t="shared" si="1088"/>
        <v xml:space="preserve"> فنى</v>
      </c>
      <c r="BC246" s="35" t="str">
        <f t="shared" si="1089"/>
        <v xml:space="preserve"> رياضى</v>
      </c>
      <c r="BD246" s="35" t="str">
        <f t="shared" si="1090"/>
        <v xml:space="preserve"> نشاط 1</v>
      </c>
      <c r="BE246" s="35" t="str">
        <f t="shared" si="1091"/>
        <v>نشاط 2</v>
      </c>
      <c r="BF246" s="30">
        <f t="shared" si="1067"/>
        <v>0</v>
      </c>
    </row>
    <row r="247" spans="1:58" ht="20.100000000000001" customHeight="1" thickBot="1">
      <c r="A247" s="30" t="str">
        <f t="shared" si="1068"/>
        <v/>
      </c>
      <c r="B247" s="31"/>
      <c r="C247" s="30" t="str">
        <f t="shared" si="1092"/>
        <v/>
      </c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U247" s="30" t="str">
        <f t="shared" si="1069"/>
        <v/>
      </c>
      <c r="V247" s="31" t="str">
        <f t="shared" si="1070"/>
        <v/>
      </c>
      <c r="W247" s="30" t="str">
        <f t="shared" si="1070"/>
        <v/>
      </c>
      <c r="X247" s="30" t="str">
        <f t="shared" si="1070"/>
        <v/>
      </c>
      <c r="Y247" s="1" t="str">
        <f t="shared" si="1055"/>
        <v/>
      </c>
      <c r="Z247" s="30" t="str">
        <f t="shared" si="1247"/>
        <v/>
      </c>
      <c r="AA247" s="32" t="str">
        <f t="shared" si="1071"/>
        <v/>
      </c>
      <c r="AB247" s="30" t="str">
        <f t="shared" si="1072"/>
        <v/>
      </c>
      <c r="AC247" s="33" t="str">
        <f t="shared" si="1073"/>
        <v/>
      </c>
      <c r="AD247" s="30" t="str">
        <f t="shared" si="1165"/>
        <v/>
      </c>
      <c r="AE247" s="33" t="str">
        <f t="shared" si="1073"/>
        <v/>
      </c>
      <c r="AF247" s="30" t="str">
        <f t="shared" si="1057"/>
        <v/>
      </c>
      <c r="AG247" s="33" t="str">
        <f t="shared" ref="AG247" si="1323">IF(AF247="","",IF(AF247="غ","غ",IF(AF247="صفر","دون المستوى",IF(AF247=0,"",IF(AF247&gt;=35,"ممتاز",IF(AF247&gt;=30,"جيد جداً",IF(AF247&gt;=26,"جيد",IF(AF247&gt;=20,"مقبول",IF(AF247&lt;20,"دون المستوى")))))))))</f>
        <v/>
      </c>
      <c r="AH247" s="30" t="str">
        <f t="shared" si="1030"/>
        <v/>
      </c>
      <c r="AI247" s="32" t="str">
        <f t="shared" si="1075"/>
        <v/>
      </c>
      <c r="AJ247" s="30" t="str">
        <f t="shared" ref="AJ247:AJ278" si="1324">IF(J247="","",J247)</f>
        <v/>
      </c>
      <c r="AK247" s="32" t="str">
        <f t="shared" ref="AK247" si="1325">IF(AJ247="","",IF(AJ247="غ","غ",IF(AJ247="صفر","دون المستوى",IF(AJ247=0,"",IF(AJ247&gt;=17,"ممتاز",IF(AJ247&gt;=13,"جيد جداً",IF(AJ247&gt;=11,"جيد",IF(AJ247&gt;=10,"مقبول",IF(AJ247&lt;10,"دون المستوى")))))))))</f>
        <v/>
      </c>
      <c r="AL247" s="30" t="str">
        <f t="shared" si="1168"/>
        <v/>
      </c>
      <c r="AM247" s="32" t="str">
        <f t="shared" ref="AM247" si="1326">IF(AL247="","",IF(AL247="غ","غ",IF(AL247="صفر","دون المستوى",IF(AL247=0,"",IF(AL247&gt;=17,"ممتاز",IF(AL247&gt;=13,"جيد جداً",IF(AL247&gt;=11,"جيد",IF(AL247&gt;=10,"مقبول",IF(AL247&lt;10,"دون المستوى")))))))))</f>
        <v/>
      </c>
      <c r="AN247" s="30" t="str">
        <f t="shared" si="1061"/>
        <v/>
      </c>
      <c r="AO247" s="32" t="str">
        <f t="shared" ref="AO247" si="1327">IF(AN247="","",IF(AN247="غ","غ",IF(AN247="صفر","دون المستوى",IF(AN247=0,"",IF(AN247&gt;=17,"ممتاز",IF(AN247&gt;=13,"جيد جداً",IF(AN247&gt;=11,"جيد",IF(AN247&gt;=10,"مقبول",IF(AN247&lt;10,"دون المستوى")))))))))</f>
        <v/>
      </c>
      <c r="AP247" s="2" t="str">
        <f t="shared" si="1079"/>
        <v/>
      </c>
      <c r="AQ247" s="2" t="str">
        <f t="shared" si="1063"/>
        <v/>
      </c>
      <c r="AR247" s="30" t="str">
        <f t="shared" si="1157"/>
        <v/>
      </c>
      <c r="AS247" s="33" t="str">
        <f t="shared" ref="AS247" si="1328">IF(AR247="","",IF(AR247="غ","غ",IF(AR247="صفر","دون المستوى",IF(AR247=0,"",IF(AR247&gt;=35,"ممتاز",IF(AR247&gt;=30,"جيد جداً",IF(AR247&gt;=26,"جيد",IF(AR247&gt;=20,"مقبول",IF(AR247&lt;20,"دون المستوى")))))))))</f>
        <v/>
      </c>
      <c r="AT247" s="18" t="str">
        <f t="shared" si="1066"/>
        <v xml:space="preserve">  له دور ثان فى </v>
      </c>
      <c r="AU247" s="34" t="e">
        <f t="shared" si="1081"/>
        <v>#VALUE!</v>
      </c>
      <c r="AV247" s="35" t="str">
        <f t="shared" si="1082"/>
        <v xml:space="preserve"> عربى</v>
      </c>
      <c r="AW247" s="35" t="str">
        <f t="shared" si="1083"/>
        <v xml:space="preserve"> رياضيات</v>
      </c>
      <c r="AX247" s="35" t="str">
        <f t="shared" si="1084"/>
        <v xml:space="preserve"> دراسات</v>
      </c>
      <c r="AY247" s="35" t="str">
        <f t="shared" si="1085"/>
        <v xml:space="preserve"> علوم</v>
      </c>
      <c r="AZ247" s="35" t="str">
        <f t="shared" si="1086"/>
        <v xml:space="preserve"> انجليزى</v>
      </c>
      <c r="BA247" s="35" t="str">
        <f t="shared" si="1087"/>
        <v xml:space="preserve"> دين</v>
      </c>
      <c r="BB247" s="35" t="str">
        <f t="shared" si="1088"/>
        <v xml:space="preserve"> فنى</v>
      </c>
      <c r="BC247" s="35" t="str">
        <f t="shared" si="1089"/>
        <v xml:space="preserve"> رياضى</v>
      </c>
      <c r="BD247" s="35" t="str">
        <f t="shared" si="1090"/>
        <v xml:space="preserve"> نشاط 1</v>
      </c>
      <c r="BE247" s="35" t="str">
        <f t="shared" si="1091"/>
        <v>نشاط 2</v>
      </c>
      <c r="BF247" s="30">
        <f t="shared" si="1067"/>
        <v>0</v>
      </c>
    </row>
    <row r="248" spans="1:58" ht="20.100000000000001" customHeight="1" thickBot="1">
      <c r="A248" s="30" t="str">
        <f t="shared" si="1068"/>
        <v/>
      </c>
      <c r="B248" s="31"/>
      <c r="C248" s="30" t="str">
        <f t="shared" si="1092"/>
        <v/>
      </c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U248" s="30" t="str">
        <f t="shared" si="1069"/>
        <v/>
      </c>
      <c r="V248" s="31" t="str">
        <f t="shared" si="1070"/>
        <v/>
      </c>
      <c r="W248" s="30" t="str">
        <f t="shared" si="1070"/>
        <v/>
      </c>
      <c r="X248" s="30" t="str">
        <f t="shared" si="1070"/>
        <v/>
      </c>
      <c r="Y248" s="1" t="str">
        <f t="shared" si="1055"/>
        <v/>
      </c>
      <c r="Z248" s="30" t="str">
        <f t="shared" si="1247"/>
        <v/>
      </c>
      <c r="AA248" s="32" t="str">
        <f t="shared" si="1071"/>
        <v/>
      </c>
      <c r="AB248" s="30" t="str">
        <f t="shared" si="1072"/>
        <v/>
      </c>
      <c r="AC248" s="33" t="str">
        <f t="shared" si="1073"/>
        <v/>
      </c>
      <c r="AD248" s="30" t="str">
        <f t="shared" si="1165"/>
        <v/>
      </c>
      <c r="AE248" s="33" t="str">
        <f t="shared" si="1073"/>
        <v/>
      </c>
      <c r="AF248" s="30" t="str">
        <f t="shared" si="1057"/>
        <v/>
      </c>
      <c r="AG248" s="33" t="str">
        <f t="shared" ref="AG248" si="1329">IF(AF248="","",IF(AF248="غ","غ",IF(AF248="صفر","دون المستوى",IF(AF248=0,"",IF(AF248&gt;=35,"ممتاز",IF(AF248&gt;=30,"جيد جداً",IF(AF248&gt;=26,"جيد",IF(AF248&gt;=20,"مقبول",IF(AF248&lt;20,"دون المستوى")))))))))</f>
        <v/>
      </c>
      <c r="AH248" s="30" t="str">
        <f t="shared" si="1030"/>
        <v/>
      </c>
      <c r="AI248" s="32" t="str">
        <f t="shared" si="1075"/>
        <v/>
      </c>
      <c r="AJ248" s="30" t="str">
        <f t="shared" si="1324"/>
        <v/>
      </c>
      <c r="AK248" s="32" t="str">
        <f t="shared" ref="AK248" si="1330">IF(AJ248="","",IF(AJ248="غ","غ",IF(AJ248="صفر","دون المستوى",IF(AJ248=0,"",IF(AJ248&gt;=17,"ممتاز",IF(AJ248&gt;=13,"جيد جداً",IF(AJ248&gt;=11,"جيد",IF(AJ248&gt;=10,"مقبول",IF(AJ248&lt;10,"دون المستوى")))))))))</f>
        <v/>
      </c>
      <c r="AL248" s="30" t="str">
        <f t="shared" ref="AL248:AL264" si="1331">IF(K248="","",K248)</f>
        <v/>
      </c>
      <c r="AM248" s="32" t="str">
        <f t="shared" ref="AM248" si="1332">IF(AL248="","",IF(AL248="غ","غ",IF(AL248="صفر","دون المستوى",IF(AL248=0,"",IF(AL248&gt;=17,"ممتاز",IF(AL248&gt;=13,"جيد جداً",IF(AL248&gt;=11,"جيد",IF(AL248&gt;=10,"مقبول",IF(AL248&lt;10,"دون المستوى")))))))))</f>
        <v/>
      </c>
      <c r="AN248" s="30" t="str">
        <f t="shared" si="1061"/>
        <v/>
      </c>
      <c r="AO248" s="32" t="str">
        <f t="shared" ref="AO248" si="1333">IF(AN248="","",IF(AN248="غ","غ",IF(AN248="صفر","دون المستوى",IF(AN248=0,"",IF(AN248&gt;=17,"ممتاز",IF(AN248&gt;=13,"جيد جداً",IF(AN248&gt;=11,"جيد",IF(AN248&gt;=10,"مقبول",IF(AN248&lt;10,"دون المستوى")))))))))</f>
        <v/>
      </c>
      <c r="AP248" s="2" t="str">
        <f t="shared" si="1079"/>
        <v/>
      </c>
      <c r="AQ248" s="2" t="str">
        <f t="shared" si="1063"/>
        <v/>
      </c>
      <c r="AR248" s="30" t="str">
        <f t="shared" si="1157"/>
        <v/>
      </c>
      <c r="AS248" s="33" t="str">
        <f t="shared" ref="AS248" si="1334">IF(AR248="","",IF(AR248="غ","غ",IF(AR248="صفر","دون المستوى",IF(AR248=0,"",IF(AR248&gt;=35,"ممتاز",IF(AR248&gt;=30,"جيد جداً",IF(AR248&gt;=26,"جيد",IF(AR248&gt;=20,"مقبول",IF(AR248&lt;20,"دون المستوى")))))))))</f>
        <v/>
      </c>
      <c r="AT248" s="18" t="str">
        <f t="shared" si="1066"/>
        <v xml:space="preserve">  له دور ثان فى </v>
      </c>
      <c r="AU248" s="34" t="e">
        <f t="shared" si="1081"/>
        <v>#VALUE!</v>
      </c>
      <c r="AV248" s="35" t="str">
        <f t="shared" si="1082"/>
        <v xml:space="preserve"> عربى</v>
      </c>
      <c r="AW248" s="35" t="str">
        <f t="shared" si="1083"/>
        <v xml:space="preserve"> رياضيات</v>
      </c>
      <c r="AX248" s="35" t="str">
        <f t="shared" si="1084"/>
        <v xml:space="preserve"> دراسات</v>
      </c>
      <c r="AY248" s="35" t="str">
        <f t="shared" si="1085"/>
        <v xml:space="preserve"> علوم</v>
      </c>
      <c r="AZ248" s="35" t="str">
        <f t="shared" si="1086"/>
        <v xml:space="preserve"> انجليزى</v>
      </c>
      <c r="BA248" s="35" t="str">
        <f t="shared" si="1087"/>
        <v xml:space="preserve"> دين</v>
      </c>
      <c r="BB248" s="35" t="str">
        <f t="shared" si="1088"/>
        <v xml:space="preserve"> فنى</v>
      </c>
      <c r="BC248" s="35" t="str">
        <f t="shared" si="1089"/>
        <v xml:space="preserve"> رياضى</v>
      </c>
      <c r="BD248" s="35" t="str">
        <f t="shared" si="1090"/>
        <v xml:space="preserve"> نشاط 1</v>
      </c>
      <c r="BE248" s="35" t="str">
        <f t="shared" si="1091"/>
        <v>نشاط 2</v>
      </c>
      <c r="BF248" s="30">
        <f t="shared" si="1067"/>
        <v>0</v>
      </c>
    </row>
    <row r="249" spans="1:58" ht="20.100000000000001" customHeight="1" thickBot="1">
      <c r="A249" s="30" t="str">
        <f t="shared" si="1068"/>
        <v/>
      </c>
      <c r="B249" s="31"/>
      <c r="C249" s="30" t="str">
        <f t="shared" si="1092"/>
        <v/>
      </c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U249" s="30" t="str">
        <f t="shared" si="1069"/>
        <v/>
      </c>
      <c r="V249" s="31" t="str">
        <f t="shared" si="1070"/>
        <v/>
      </c>
      <c r="W249" s="30" t="str">
        <f t="shared" si="1070"/>
        <v/>
      </c>
      <c r="X249" s="30" t="str">
        <f t="shared" si="1070"/>
        <v/>
      </c>
      <c r="Y249" s="1" t="str">
        <f t="shared" si="1055"/>
        <v/>
      </c>
      <c r="Z249" s="30" t="str">
        <f t="shared" si="1247"/>
        <v/>
      </c>
      <c r="AA249" s="32" t="str">
        <f t="shared" si="1071"/>
        <v/>
      </c>
      <c r="AB249" s="30" t="str">
        <f t="shared" si="1072"/>
        <v/>
      </c>
      <c r="AC249" s="33" t="str">
        <f t="shared" si="1073"/>
        <v/>
      </c>
      <c r="AD249" s="30" t="str">
        <f t="shared" si="1165"/>
        <v/>
      </c>
      <c r="AE249" s="33" t="str">
        <f t="shared" si="1073"/>
        <v/>
      </c>
      <c r="AF249" s="30" t="str">
        <f t="shared" si="1057"/>
        <v/>
      </c>
      <c r="AG249" s="33" t="str">
        <f t="shared" ref="AG249" si="1335">IF(AF249="","",IF(AF249="غ","غ",IF(AF249="صفر","دون المستوى",IF(AF249=0,"",IF(AF249&gt;=35,"ممتاز",IF(AF249&gt;=30,"جيد جداً",IF(AF249&gt;=26,"جيد",IF(AF249&gt;=20,"مقبول",IF(AF249&lt;20,"دون المستوى")))))))))</f>
        <v/>
      </c>
      <c r="AH249" s="30" t="str">
        <f t="shared" si="1030"/>
        <v/>
      </c>
      <c r="AI249" s="32" t="str">
        <f t="shared" si="1075"/>
        <v/>
      </c>
      <c r="AJ249" s="30" t="str">
        <f t="shared" si="1324"/>
        <v/>
      </c>
      <c r="AK249" s="32" t="str">
        <f t="shared" ref="AK249" si="1336">IF(AJ249="","",IF(AJ249="غ","غ",IF(AJ249="صفر","دون المستوى",IF(AJ249=0,"",IF(AJ249&gt;=17,"ممتاز",IF(AJ249&gt;=13,"جيد جداً",IF(AJ249&gt;=11,"جيد",IF(AJ249&gt;=10,"مقبول",IF(AJ249&lt;10,"دون المستوى")))))))))</f>
        <v/>
      </c>
      <c r="AL249" s="30" t="str">
        <f t="shared" si="1331"/>
        <v/>
      </c>
      <c r="AM249" s="32" t="str">
        <f t="shared" ref="AM249" si="1337">IF(AL249="","",IF(AL249="غ","غ",IF(AL249="صفر","دون المستوى",IF(AL249=0,"",IF(AL249&gt;=17,"ممتاز",IF(AL249&gt;=13,"جيد جداً",IF(AL249&gt;=11,"جيد",IF(AL249&gt;=10,"مقبول",IF(AL249&lt;10,"دون المستوى")))))))))</f>
        <v/>
      </c>
      <c r="AN249" s="30" t="str">
        <f t="shared" si="1061"/>
        <v/>
      </c>
      <c r="AO249" s="32" t="str">
        <f t="shared" ref="AO249" si="1338">IF(AN249="","",IF(AN249="غ","غ",IF(AN249="صفر","دون المستوى",IF(AN249=0,"",IF(AN249&gt;=17,"ممتاز",IF(AN249&gt;=13,"جيد جداً",IF(AN249&gt;=11,"جيد",IF(AN249&gt;=10,"مقبول",IF(AN249&lt;10,"دون المستوى")))))))))</f>
        <v/>
      </c>
      <c r="AP249" s="2" t="str">
        <f t="shared" si="1079"/>
        <v/>
      </c>
      <c r="AQ249" s="2" t="str">
        <f t="shared" si="1063"/>
        <v/>
      </c>
      <c r="AR249" s="30" t="str">
        <f t="shared" si="1157"/>
        <v/>
      </c>
      <c r="AS249" s="33" t="str">
        <f t="shared" ref="AS249" si="1339">IF(AR249="","",IF(AR249="غ","غ",IF(AR249="صفر","دون المستوى",IF(AR249=0,"",IF(AR249&gt;=35,"ممتاز",IF(AR249&gt;=30,"جيد جداً",IF(AR249&gt;=26,"جيد",IF(AR249&gt;=20,"مقبول",IF(AR249&lt;20,"دون المستوى")))))))))</f>
        <v/>
      </c>
      <c r="AT249" s="18" t="str">
        <f t="shared" si="1066"/>
        <v xml:space="preserve">  له دور ثان فى </v>
      </c>
      <c r="AU249" s="34" t="e">
        <f t="shared" si="1081"/>
        <v>#VALUE!</v>
      </c>
      <c r="AV249" s="35" t="str">
        <f t="shared" si="1082"/>
        <v xml:space="preserve"> عربى</v>
      </c>
      <c r="AW249" s="35" t="str">
        <f t="shared" si="1083"/>
        <v xml:space="preserve"> رياضيات</v>
      </c>
      <c r="AX249" s="35" t="str">
        <f t="shared" si="1084"/>
        <v xml:space="preserve"> دراسات</v>
      </c>
      <c r="AY249" s="35" t="str">
        <f t="shared" si="1085"/>
        <v xml:space="preserve"> علوم</v>
      </c>
      <c r="AZ249" s="35" t="str">
        <f t="shared" si="1086"/>
        <v xml:space="preserve"> انجليزى</v>
      </c>
      <c r="BA249" s="35" t="str">
        <f t="shared" si="1087"/>
        <v xml:space="preserve"> دين</v>
      </c>
      <c r="BB249" s="35" t="str">
        <f t="shared" si="1088"/>
        <v xml:space="preserve"> فنى</v>
      </c>
      <c r="BC249" s="35" t="str">
        <f t="shared" si="1089"/>
        <v xml:space="preserve"> رياضى</v>
      </c>
      <c r="BD249" s="35" t="str">
        <f t="shared" si="1090"/>
        <v xml:space="preserve"> نشاط 1</v>
      </c>
      <c r="BE249" s="35" t="str">
        <f t="shared" si="1091"/>
        <v>نشاط 2</v>
      </c>
      <c r="BF249" s="30">
        <f t="shared" si="1067"/>
        <v>0</v>
      </c>
    </row>
    <row r="250" spans="1:58" ht="20.100000000000001" customHeight="1" thickBot="1">
      <c r="A250" s="30" t="str">
        <f t="shared" si="1068"/>
        <v/>
      </c>
      <c r="B250" s="31"/>
      <c r="C250" s="30" t="str">
        <f t="shared" si="1092"/>
        <v/>
      </c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U250" s="30" t="str">
        <f t="shared" si="1069"/>
        <v/>
      </c>
      <c r="V250" s="31" t="str">
        <f t="shared" si="1070"/>
        <v/>
      </c>
      <c r="W250" s="30" t="str">
        <f t="shared" si="1070"/>
        <v/>
      </c>
      <c r="X250" s="30" t="str">
        <f t="shared" si="1070"/>
        <v/>
      </c>
      <c r="Y250" s="1" t="str">
        <f t="shared" si="1055"/>
        <v/>
      </c>
      <c r="Z250" s="30" t="str">
        <f t="shared" si="1247"/>
        <v/>
      </c>
      <c r="AA250" s="32" t="str">
        <f t="shared" si="1071"/>
        <v/>
      </c>
      <c r="AB250" s="30" t="str">
        <f t="shared" si="1072"/>
        <v/>
      </c>
      <c r="AC250" s="33" t="str">
        <f t="shared" si="1073"/>
        <v/>
      </c>
      <c r="AD250" s="30" t="str">
        <f t="shared" si="1165"/>
        <v/>
      </c>
      <c r="AE250" s="33" t="str">
        <f t="shared" si="1073"/>
        <v/>
      </c>
      <c r="AF250" s="30" t="str">
        <f t="shared" si="1057"/>
        <v/>
      </c>
      <c r="AG250" s="33" t="str">
        <f t="shared" ref="AG250" si="1340">IF(AF250="","",IF(AF250="غ","غ",IF(AF250="صفر","دون المستوى",IF(AF250=0,"",IF(AF250&gt;=35,"ممتاز",IF(AF250&gt;=30,"جيد جداً",IF(AF250&gt;=26,"جيد",IF(AF250&gt;=20,"مقبول",IF(AF250&lt;20,"دون المستوى")))))))))</f>
        <v/>
      </c>
      <c r="AH250" s="30" t="str">
        <f t="shared" si="1030"/>
        <v/>
      </c>
      <c r="AI250" s="32" t="str">
        <f t="shared" si="1075"/>
        <v/>
      </c>
      <c r="AJ250" s="30" t="str">
        <f t="shared" si="1324"/>
        <v/>
      </c>
      <c r="AK250" s="32" t="str">
        <f t="shared" ref="AK250" si="1341">IF(AJ250="","",IF(AJ250="غ","غ",IF(AJ250="صفر","دون المستوى",IF(AJ250=0,"",IF(AJ250&gt;=17,"ممتاز",IF(AJ250&gt;=13,"جيد جداً",IF(AJ250&gt;=11,"جيد",IF(AJ250&gt;=10,"مقبول",IF(AJ250&lt;10,"دون المستوى")))))))))</f>
        <v/>
      </c>
      <c r="AL250" s="30" t="str">
        <f t="shared" si="1331"/>
        <v/>
      </c>
      <c r="AM250" s="32" t="str">
        <f t="shared" ref="AM250" si="1342">IF(AL250="","",IF(AL250="غ","غ",IF(AL250="صفر","دون المستوى",IF(AL250=0,"",IF(AL250&gt;=17,"ممتاز",IF(AL250&gt;=13,"جيد جداً",IF(AL250&gt;=11,"جيد",IF(AL250&gt;=10,"مقبول",IF(AL250&lt;10,"دون المستوى")))))))))</f>
        <v/>
      </c>
      <c r="AN250" s="30" t="str">
        <f t="shared" si="1061"/>
        <v/>
      </c>
      <c r="AO250" s="32" t="str">
        <f t="shared" ref="AO250" si="1343">IF(AN250="","",IF(AN250="غ","غ",IF(AN250="صفر","دون المستوى",IF(AN250=0,"",IF(AN250&gt;=17,"ممتاز",IF(AN250&gt;=13,"جيد جداً",IF(AN250&gt;=11,"جيد",IF(AN250&gt;=10,"مقبول",IF(AN250&lt;10,"دون المستوى")))))))))</f>
        <v/>
      </c>
      <c r="AP250" s="2" t="str">
        <f t="shared" si="1079"/>
        <v/>
      </c>
      <c r="AQ250" s="2" t="str">
        <f t="shared" si="1063"/>
        <v/>
      </c>
      <c r="AR250" s="30" t="str">
        <f t="shared" si="1157"/>
        <v/>
      </c>
      <c r="AS250" s="33" t="str">
        <f t="shared" ref="AS250" si="1344">IF(AR250="","",IF(AR250="غ","غ",IF(AR250="صفر","دون المستوى",IF(AR250=0,"",IF(AR250&gt;=35,"ممتاز",IF(AR250&gt;=30,"جيد جداً",IF(AR250&gt;=26,"جيد",IF(AR250&gt;=20,"مقبول",IF(AR250&lt;20,"دون المستوى")))))))))</f>
        <v/>
      </c>
      <c r="AT250" s="18" t="str">
        <f t="shared" si="1066"/>
        <v xml:space="preserve">  له دور ثان فى </v>
      </c>
      <c r="AU250" s="34" t="e">
        <f t="shared" si="1081"/>
        <v>#VALUE!</v>
      </c>
      <c r="AV250" s="35" t="str">
        <f t="shared" si="1082"/>
        <v xml:space="preserve"> عربى</v>
      </c>
      <c r="AW250" s="35" t="str">
        <f t="shared" si="1083"/>
        <v xml:space="preserve"> رياضيات</v>
      </c>
      <c r="AX250" s="35" t="str">
        <f t="shared" si="1084"/>
        <v xml:space="preserve"> دراسات</v>
      </c>
      <c r="AY250" s="35" t="str">
        <f t="shared" si="1085"/>
        <v xml:space="preserve"> علوم</v>
      </c>
      <c r="AZ250" s="35" t="str">
        <f t="shared" si="1086"/>
        <v xml:space="preserve"> انجليزى</v>
      </c>
      <c r="BA250" s="35" t="str">
        <f t="shared" si="1087"/>
        <v xml:space="preserve"> دين</v>
      </c>
      <c r="BB250" s="35" t="str">
        <f t="shared" si="1088"/>
        <v xml:space="preserve"> فنى</v>
      </c>
      <c r="BC250" s="35" t="str">
        <f t="shared" si="1089"/>
        <v xml:space="preserve"> رياضى</v>
      </c>
      <c r="BD250" s="35" t="str">
        <f t="shared" si="1090"/>
        <v xml:space="preserve"> نشاط 1</v>
      </c>
      <c r="BE250" s="35" t="str">
        <f t="shared" si="1091"/>
        <v>نشاط 2</v>
      </c>
      <c r="BF250" s="30">
        <f t="shared" si="1067"/>
        <v>0</v>
      </c>
    </row>
    <row r="251" spans="1:58" ht="20.100000000000001" customHeight="1" thickBot="1">
      <c r="A251" s="30" t="str">
        <f t="shared" si="1068"/>
        <v/>
      </c>
      <c r="B251" s="31"/>
      <c r="C251" s="30" t="str">
        <f t="shared" si="1092"/>
        <v/>
      </c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U251" s="30" t="str">
        <f t="shared" si="1069"/>
        <v/>
      </c>
      <c r="V251" s="31" t="str">
        <f t="shared" si="1070"/>
        <v/>
      </c>
      <c r="W251" s="30" t="str">
        <f t="shared" si="1070"/>
        <v/>
      </c>
      <c r="X251" s="30" t="str">
        <f t="shared" si="1070"/>
        <v/>
      </c>
      <c r="Y251" s="1" t="str">
        <f t="shared" si="1055"/>
        <v/>
      </c>
      <c r="Z251" s="30" t="str">
        <f t="shared" si="1247"/>
        <v/>
      </c>
      <c r="AA251" s="32" t="str">
        <f t="shared" si="1071"/>
        <v/>
      </c>
      <c r="AB251" s="30" t="str">
        <f t="shared" si="1072"/>
        <v/>
      </c>
      <c r="AC251" s="33" t="str">
        <f t="shared" si="1073"/>
        <v/>
      </c>
      <c r="AD251" s="30" t="str">
        <f t="shared" si="1165"/>
        <v/>
      </c>
      <c r="AE251" s="33" t="str">
        <f t="shared" si="1073"/>
        <v/>
      </c>
      <c r="AF251" s="30" t="str">
        <f t="shared" si="1057"/>
        <v/>
      </c>
      <c r="AG251" s="33" t="str">
        <f t="shared" ref="AG251" si="1345">IF(AF251="","",IF(AF251="غ","غ",IF(AF251="صفر","دون المستوى",IF(AF251=0,"",IF(AF251&gt;=35,"ممتاز",IF(AF251&gt;=30,"جيد جداً",IF(AF251&gt;=26,"جيد",IF(AF251&gt;=20,"مقبول",IF(AF251&lt;20,"دون المستوى")))))))))</f>
        <v/>
      </c>
      <c r="AH251" s="30" t="str">
        <f t="shared" si="1030"/>
        <v/>
      </c>
      <c r="AI251" s="32" t="str">
        <f t="shared" si="1075"/>
        <v/>
      </c>
      <c r="AJ251" s="30" t="str">
        <f t="shared" si="1324"/>
        <v/>
      </c>
      <c r="AK251" s="32" t="str">
        <f t="shared" ref="AK251" si="1346">IF(AJ251="","",IF(AJ251="غ","غ",IF(AJ251="صفر","دون المستوى",IF(AJ251=0,"",IF(AJ251&gt;=17,"ممتاز",IF(AJ251&gt;=13,"جيد جداً",IF(AJ251&gt;=11,"جيد",IF(AJ251&gt;=10,"مقبول",IF(AJ251&lt;10,"دون المستوى")))))))))</f>
        <v/>
      </c>
      <c r="AL251" s="30" t="str">
        <f t="shared" si="1331"/>
        <v/>
      </c>
      <c r="AM251" s="32" t="str">
        <f t="shared" ref="AM251" si="1347">IF(AL251="","",IF(AL251="غ","غ",IF(AL251="صفر","دون المستوى",IF(AL251=0,"",IF(AL251&gt;=17,"ممتاز",IF(AL251&gt;=13,"جيد جداً",IF(AL251&gt;=11,"جيد",IF(AL251&gt;=10,"مقبول",IF(AL251&lt;10,"دون المستوى")))))))))</f>
        <v/>
      </c>
      <c r="AN251" s="30" t="str">
        <f t="shared" si="1061"/>
        <v/>
      </c>
      <c r="AO251" s="32" t="str">
        <f t="shared" ref="AO251" si="1348">IF(AN251="","",IF(AN251="غ","غ",IF(AN251="صفر","دون المستوى",IF(AN251=0,"",IF(AN251&gt;=17,"ممتاز",IF(AN251&gt;=13,"جيد جداً",IF(AN251&gt;=11,"جيد",IF(AN251&gt;=10,"مقبول",IF(AN251&lt;10,"دون المستوى")))))))))</f>
        <v/>
      </c>
      <c r="AP251" s="2" t="str">
        <f t="shared" si="1079"/>
        <v/>
      </c>
      <c r="AQ251" s="2" t="str">
        <f t="shared" si="1063"/>
        <v/>
      </c>
      <c r="AR251" s="30" t="str">
        <f t="shared" si="1157"/>
        <v/>
      </c>
      <c r="AS251" s="33" t="str">
        <f t="shared" ref="AS251" si="1349">IF(AR251="","",IF(AR251="غ","غ",IF(AR251="صفر","دون المستوى",IF(AR251=0,"",IF(AR251&gt;=35,"ممتاز",IF(AR251&gt;=30,"جيد جداً",IF(AR251&gt;=26,"جيد",IF(AR251&gt;=20,"مقبول",IF(AR251&lt;20,"دون المستوى")))))))))</f>
        <v/>
      </c>
      <c r="AT251" s="18" t="str">
        <f t="shared" si="1066"/>
        <v xml:space="preserve">  له دور ثان فى </v>
      </c>
      <c r="AU251" s="34" t="e">
        <f t="shared" si="1081"/>
        <v>#VALUE!</v>
      </c>
      <c r="AV251" s="35" t="str">
        <f t="shared" si="1082"/>
        <v xml:space="preserve"> عربى</v>
      </c>
      <c r="AW251" s="35" t="str">
        <f t="shared" si="1083"/>
        <v xml:space="preserve"> رياضيات</v>
      </c>
      <c r="AX251" s="35" t="str">
        <f t="shared" si="1084"/>
        <v xml:space="preserve"> دراسات</v>
      </c>
      <c r="AY251" s="35" t="str">
        <f t="shared" si="1085"/>
        <v xml:space="preserve"> علوم</v>
      </c>
      <c r="AZ251" s="35" t="str">
        <f t="shared" si="1086"/>
        <v xml:space="preserve"> انجليزى</v>
      </c>
      <c r="BA251" s="35" t="str">
        <f t="shared" si="1087"/>
        <v xml:space="preserve"> دين</v>
      </c>
      <c r="BB251" s="35" t="str">
        <f t="shared" si="1088"/>
        <v xml:space="preserve"> فنى</v>
      </c>
      <c r="BC251" s="35" t="str">
        <f t="shared" si="1089"/>
        <v xml:space="preserve"> رياضى</v>
      </c>
      <c r="BD251" s="35" t="str">
        <f t="shared" si="1090"/>
        <v xml:space="preserve"> نشاط 1</v>
      </c>
      <c r="BE251" s="35" t="str">
        <f t="shared" si="1091"/>
        <v>نشاط 2</v>
      </c>
      <c r="BF251" s="30">
        <f t="shared" si="1067"/>
        <v>0</v>
      </c>
    </row>
    <row r="252" spans="1:58" ht="20.100000000000001" customHeight="1" thickBot="1">
      <c r="A252" s="30" t="str">
        <f t="shared" si="1068"/>
        <v/>
      </c>
      <c r="B252" s="31"/>
      <c r="C252" s="30" t="str">
        <f t="shared" si="1092"/>
        <v/>
      </c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U252" s="30" t="str">
        <f t="shared" si="1069"/>
        <v/>
      </c>
      <c r="V252" s="31" t="str">
        <f t="shared" si="1070"/>
        <v/>
      </c>
      <c r="W252" s="30" t="str">
        <f t="shared" si="1070"/>
        <v/>
      </c>
      <c r="X252" s="30" t="str">
        <f t="shared" si="1070"/>
        <v/>
      </c>
      <c r="Y252" s="1" t="str">
        <f t="shared" si="1055"/>
        <v/>
      </c>
      <c r="Z252" s="30" t="str">
        <f t="shared" si="1247"/>
        <v/>
      </c>
      <c r="AA252" s="32" t="str">
        <f t="shared" si="1071"/>
        <v/>
      </c>
      <c r="AB252" s="30" t="str">
        <f t="shared" si="1072"/>
        <v/>
      </c>
      <c r="AC252" s="33" t="str">
        <f t="shared" si="1073"/>
        <v/>
      </c>
      <c r="AD252" s="30" t="str">
        <f t="shared" si="1165"/>
        <v/>
      </c>
      <c r="AE252" s="33" t="str">
        <f t="shared" si="1073"/>
        <v/>
      </c>
      <c r="AF252" s="30" t="str">
        <f t="shared" si="1057"/>
        <v/>
      </c>
      <c r="AG252" s="33" t="str">
        <f t="shared" ref="AG252" si="1350">IF(AF252="","",IF(AF252="غ","غ",IF(AF252="صفر","دون المستوى",IF(AF252=0,"",IF(AF252&gt;=35,"ممتاز",IF(AF252&gt;=30,"جيد جداً",IF(AF252&gt;=26,"جيد",IF(AF252&gt;=20,"مقبول",IF(AF252&lt;20,"دون المستوى")))))))))</f>
        <v/>
      </c>
      <c r="AH252" s="30" t="str">
        <f t="shared" si="1030"/>
        <v/>
      </c>
      <c r="AI252" s="32" t="str">
        <f t="shared" si="1075"/>
        <v/>
      </c>
      <c r="AJ252" s="30" t="str">
        <f t="shared" si="1324"/>
        <v/>
      </c>
      <c r="AK252" s="32" t="str">
        <f t="shared" ref="AK252" si="1351">IF(AJ252="","",IF(AJ252="غ","غ",IF(AJ252="صفر","دون المستوى",IF(AJ252=0,"",IF(AJ252&gt;=17,"ممتاز",IF(AJ252&gt;=13,"جيد جداً",IF(AJ252&gt;=11,"جيد",IF(AJ252&gt;=10,"مقبول",IF(AJ252&lt;10,"دون المستوى")))))))))</f>
        <v/>
      </c>
      <c r="AL252" s="30" t="str">
        <f t="shared" si="1331"/>
        <v/>
      </c>
      <c r="AM252" s="32" t="str">
        <f t="shared" ref="AM252" si="1352">IF(AL252="","",IF(AL252="غ","غ",IF(AL252="صفر","دون المستوى",IF(AL252=0,"",IF(AL252&gt;=17,"ممتاز",IF(AL252&gt;=13,"جيد جداً",IF(AL252&gt;=11,"جيد",IF(AL252&gt;=10,"مقبول",IF(AL252&lt;10,"دون المستوى")))))))))</f>
        <v/>
      </c>
      <c r="AN252" s="30" t="str">
        <f t="shared" si="1061"/>
        <v/>
      </c>
      <c r="AO252" s="32" t="str">
        <f t="shared" ref="AO252" si="1353">IF(AN252="","",IF(AN252="غ","غ",IF(AN252="صفر","دون المستوى",IF(AN252=0,"",IF(AN252&gt;=17,"ممتاز",IF(AN252&gt;=13,"جيد جداً",IF(AN252&gt;=11,"جيد",IF(AN252&gt;=10,"مقبول",IF(AN252&lt;10,"دون المستوى")))))))))</f>
        <v/>
      </c>
      <c r="AP252" s="2" t="str">
        <f t="shared" si="1079"/>
        <v/>
      </c>
      <c r="AQ252" s="2" t="str">
        <f t="shared" si="1063"/>
        <v/>
      </c>
      <c r="AR252" s="30" t="str">
        <f t="shared" si="1157"/>
        <v/>
      </c>
      <c r="AS252" s="33" t="str">
        <f t="shared" ref="AS252" si="1354">IF(AR252="","",IF(AR252="غ","غ",IF(AR252="صفر","دون المستوى",IF(AR252=0,"",IF(AR252&gt;=35,"ممتاز",IF(AR252&gt;=30,"جيد جداً",IF(AR252&gt;=26,"جيد",IF(AR252&gt;=20,"مقبول",IF(AR252&lt;20,"دون المستوى")))))))))</f>
        <v/>
      </c>
      <c r="AT252" s="18" t="str">
        <f t="shared" si="1066"/>
        <v xml:space="preserve">  له دور ثان فى </v>
      </c>
      <c r="AU252" s="34" t="e">
        <f t="shared" si="1081"/>
        <v>#VALUE!</v>
      </c>
      <c r="AV252" s="35" t="str">
        <f t="shared" si="1082"/>
        <v xml:space="preserve"> عربى</v>
      </c>
      <c r="AW252" s="35" t="str">
        <f t="shared" si="1083"/>
        <v xml:space="preserve"> رياضيات</v>
      </c>
      <c r="AX252" s="35" t="str">
        <f t="shared" si="1084"/>
        <v xml:space="preserve"> دراسات</v>
      </c>
      <c r="AY252" s="35" t="str">
        <f t="shared" si="1085"/>
        <v xml:space="preserve"> علوم</v>
      </c>
      <c r="AZ252" s="35" t="str">
        <f t="shared" si="1086"/>
        <v xml:space="preserve"> انجليزى</v>
      </c>
      <c r="BA252" s="35" t="str">
        <f t="shared" si="1087"/>
        <v xml:space="preserve"> دين</v>
      </c>
      <c r="BB252" s="35" t="str">
        <f t="shared" si="1088"/>
        <v xml:space="preserve"> فنى</v>
      </c>
      <c r="BC252" s="35" t="str">
        <f t="shared" si="1089"/>
        <v xml:space="preserve"> رياضى</v>
      </c>
      <c r="BD252" s="35" t="str">
        <f t="shared" si="1090"/>
        <v xml:space="preserve"> نشاط 1</v>
      </c>
      <c r="BE252" s="35" t="str">
        <f t="shared" si="1091"/>
        <v>نشاط 2</v>
      </c>
      <c r="BF252" s="30">
        <f t="shared" si="1067"/>
        <v>0</v>
      </c>
    </row>
    <row r="253" spans="1:58" ht="20.100000000000001" customHeight="1" thickBot="1">
      <c r="A253" s="30" t="str">
        <f t="shared" si="1068"/>
        <v/>
      </c>
      <c r="B253" s="31"/>
      <c r="C253" s="30" t="str">
        <f t="shared" si="1092"/>
        <v/>
      </c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U253" s="30" t="str">
        <f t="shared" si="1069"/>
        <v/>
      </c>
      <c r="V253" s="31" t="str">
        <f t="shared" si="1070"/>
        <v/>
      </c>
      <c r="W253" s="30" t="str">
        <f t="shared" si="1070"/>
        <v/>
      </c>
      <c r="X253" s="30" t="str">
        <f t="shared" si="1070"/>
        <v/>
      </c>
      <c r="Y253" s="1" t="str">
        <f t="shared" si="1055"/>
        <v/>
      </c>
      <c r="Z253" s="30" t="str">
        <f t="shared" si="1247"/>
        <v/>
      </c>
      <c r="AA253" s="32" t="str">
        <f t="shared" si="1071"/>
        <v/>
      </c>
      <c r="AB253" s="30" t="str">
        <f t="shared" si="1072"/>
        <v/>
      </c>
      <c r="AC253" s="33" t="str">
        <f t="shared" si="1073"/>
        <v/>
      </c>
      <c r="AD253" s="30" t="str">
        <f t="shared" si="1165"/>
        <v/>
      </c>
      <c r="AE253" s="33" t="str">
        <f t="shared" si="1073"/>
        <v/>
      </c>
      <c r="AF253" s="30" t="str">
        <f t="shared" si="1057"/>
        <v/>
      </c>
      <c r="AG253" s="33" t="str">
        <f t="shared" ref="AG253" si="1355">IF(AF253="","",IF(AF253="غ","غ",IF(AF253="صفر","دون المستوى",IF(AF253=0,"",IF(AF253&gt;=35,"ممتاز",IF(AF253&gt;=30,"جيد جداً",IF(AF253&gt;=26,"جيد",IF(AF253&gt;=20,"مقبول",IF(AF253&lt;20,"دون المستوى")))))))))</f>
        <v/>
      </c>
      <c r="AH253" s="30" t="str">
        <f t="shared" si="1030"/>
        <v/>
      </c>
      <c r="AI253" s="32" t="str">
        <f t="shared" si="1075"/>
        <v/>
      </c>
      <c r="AJ253" s="30" t="str">
        <f t="shared" si="1324"/>
        <v/>
      </c>
      <c r="AK253" s="32" t="str">
        <f t="shared" ref="AK253" si="1356">IF(AJ253="","",IF(AJ253="غ","غ",IF(AJ253="صفر","دون المستوى",IF(AJ253=0,"",IF(AJ253&gt;=17,"ممتاز",IF(AJ253&gt;=13,"جيد جداً",IF(AJ253&gt;=11,"جيد",IF(AJ253&gt;=10,"مقبول",IF(AJ253&lt;10,"دون المستوى")))))))))</f>
        <v/>
      </c>
      <c r="AL253" s="30" t="str">
        <f t="shared" si="1331"/>
        <v/>
      </c>
      <c r="AM253" s="32" t="str">
        <f t="shared" ref="AM253" si="1357">IF(AL253="","",IF(AL253="غ","غ",IF(AL253="صفر","دون المستوى",IF(AL253=0,"",IF(AL253&gt;=17,"ممتاز",IF(AL253&gt;=13,"جيد جداً",IF(AL253&gt;=11,"جيد",IF(AL253&gt;=10,"مقبول",IF(AL253&lt;10,"دون المستوى")))))))))</f>
        <v/>
      </c>
      <c r="AN253" s="30" t="str">
        <f t="shared" si="1061"/>
        <v/>
      </c>
      <c r="AO253" s="32" t="str">
        <f t="shared" ref="AO253" si="1358">IF(AN253="","",IF(AN253="غ","غ",IF(AN253="صفر","دون المستوى",IF(AN253=0,"",IF(AN253&gt;=17,"ممتاز",IF(AN253&gt;=13,"جيد جداً",IF(AN253&gt;=11,"جيد",IF(AN253&gt;=10,"مقبول",IF(AN253&lt;10,"دون المستوى")))))))))</f>
        <v/>
      </c>
      <c r="AP253" s="2" t="str">
        <f t="shared" si="1079"/>
        <v/>
      </c>
      <c r="AQ253" s="2" t="str">
        <f t="shared" si="1063"/>
        <v/>
      </c>
      <c r="AR253" s="30" t="str">
        <f t="shared" si="1157"/>
        <v/>
      </c>
      <c r="AS253" s="33" t="str">
        <f t="shared" ref="AS253" si="1359">IF(AR253="","",IF(AR253="غ","غ",IF(AR253="صفر","دون المستوى",IF(AR253=0,"",IF(AR253&gt;=35,"ممتاز",IF(AR253&gt;=30,"جيد جداً",IF(AR253&gt;=26,"جيد",IF(AR253&gt;=20,"مقبول",IF(AR253&lt;20,"دون المستوى")))))))))</f>
        <v/>
      </c>
      <c r="AT253" s="18" t="str">
        <f t="shared" si="1066"/>
        <v xml:space="preserve">  له دور ثان فى </v>
      </c>
      <c r="AU253" s="34" t="e">
        <f t="shared" si="1081"/>
        <v>#VALUE!</v>
      </c>
      <c r="AV253" s="35" t="str">
        <f t="shared" si="1082"/>
        <v xml:space="preserve"> عربى</v>
      </c>
      <c r="AW253" s="35" t="str">
        <f t="shared" si="1083"/>
        <v xml:space="preserve"> رياضيات</v>
      </c>
      <c r="AX253" s="35" t="str">
        <f t="shared" si="1084"/>
        <v xml:space="preserve"> دراسات</v>
      </c>
      <c r="AY253" s="35" t="str">
        <f t="shared" si="1085"/>
        <v xml:space="preserve"> علوم</v>
      </c>
      <c r="AZ253" s="35" t="str">
        <f t="shared" si="1086"/>
        <v xml:space="preserve"> انجليزى</v>
      </c>
      <c r="BA253" s="35" t="str">
        <f t="shared" si="1087"/>
        <v xml:space="preserve"> دين</v>
      </c>
      <c r="BB253" s="35" t="str">
        <f t="shared" si="1088"/>
        <v xml:space="preserve"> فنى</v>
      </c>
      <c r="BC253" s="35" t="str">
        <f t="shared" si="1089"/>
        <v xml:space="preserve"> رياضى</v>
      </c>
      <c r="BD253" s="35" t="str">
        <f t="shared" si="1090"/>
        <v xml:space="preserve"> نشاط 1</v>
      </c>
      <c r="BE253" s="35" t="str">
        <f t="shared" si="1091"/>
        <v>نشاط 2</v>
      </c>
      <c r="BF253" s="30">
        <f t="shared" si="1067"/>
        <v>0</v>
      </c>
    </row>
    <row r="254" spans="1:58" ht="20.100000000000001" customHeight="1" thickBot="1">
      <c r="A254" s="30" t="str">
        <f t="shared" si="1068"/>
        <v/>
      </c>
      <c r="B254" s="31"/>
      <c r="C254" s="30" t="str">
        <f t="shared" si="1092"/>
        <v/>
      </c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U254" s="30" t="str">
        <f t="shared" si="1069"/>
        <v/>
      </c>
      <c r="V254" s="31" t="str">
        <f t="shared" si="1070"/>
        <v/>
      </c>
      <c r="W254" s="30" t="str">
        <f t="shared" si="1070"/>
        <v/>
      </c>
      <c r="X254" s="30" t="str">
        <f t="shared" si="1070"/>
        <v/>
      </c>
      <c r="Y254" s="1" t="str">
        <f t="shared" si="1055"/>
        <v/>
      </c>
      <c r="Z254" s="30" t="str">
        <f t="shared" si="1247"/>
        <v/>
      </c>
      <c r="AA254" s="32" t="str">
        <f t="shared" si="1071"/>
        <v/>
      </c>
      <c r="AB254" s="30" t="str">
        <f t="shared" si="1072"/>
        <v/>
      </c>
      <c r="AC254" s="33" t="str">
        <f t="shared" si="1073"/>
        <v/>
      </c>
      <c r="AD254" s="30" t="str">
        <f t="shared" si="1165"/>
        <v/>
      </c>
      <c r="AE254" s="33" t="str">
        <f t="shared" si="1073"/>
        <v/>
      </c>
      <c r="AF254" s="30" t="str">
        <f t="shared" si="1057"/>
        <v/>
      </c>
      <c r="AG254" s="33" t="str">
        <f t="shared" ref="AG254" si="1360">IF(AF254="","",IF(AF254="غ","غ",IF(AF254="صفر","دون المستوى",IF(AF254=0,"",IF(AF254&gt;=35,"ممتاز",IF(AF254&gt;=30,"جيد جداً",IF(AF254&gt;=26,"جيد",IF(AF254&gt;=20,"مقبول",IF(AF254&lt;20,"دون المستوى")))))))))</f>
        <v/>
      </c>
      <c r="AH254" s="30" t="str">
        <f t="shared" si="1030"/>
        <v/>
      </c>
      <c r="AI254" s="32" t="str">
        <f t="shared" si="1075"/>
        <v/>
      </c>
      <c r="AJ254" s="30" t="str">
        <f t="shared" si="1324"/>
        <v/>
      </c>
      <c r="AK254" s="32" t="str">
        <f t="shared" ref="AK254" si="1361">IF(AJ254="","",IF(AJ254="غ","غ",IF(AJ254="صفر","دون المستوى",IF(AJ254=0,"",IF(AJ254&gt;=17,"ممتاز",IF(AJ254&gt;=13,"جيد جداً",IF(AJ254&gt;=11,"جيد",IF(AJ254&gt;=10,"مقبول",IF(AJ254&lt;10,"دون المستوى")))))))))</f>
        <v/>
      </c>
      <c r="AL254" s="30" t="str">
        <f t="shared" si="1331"/>
        <v/>
      </c>
      <c r="AM254" s="32" t="str">
        <f t="shared" ref="AM254" si="1362">IF(AL254="","",IF(AL254="غ","غ",IF(AL254="صفر","دون المستوى",IF(AL254=0,"",IF(AL254&gt;=17,"ممتاز",IF(AL254&gt;=13,"جيد جداً",IF(AL254&gt;=11,"جيد",IF(AL254&gt;=10,"مقبول",IF(AL254&lt;10,"دون المستوى")))))))))</f>
        <v/>
      </c>
      <c r="AN254" s="30" t="str">
        <f t="shared" si="1061"/>
        <v/>
      </c>
      <c r="AO254" s="32" t="str">
        <f t="shared" ref="AO254" si="1363">IF(AN254="","",IF(AN254="غ","غ",IF(AN254="صفر","دون المستوى",IF(AN254=0,"",IF(AN254&gt;=17,"ممتاز",IF(AN254&gt;=13,"جيد جداً",IF(AN254&gt;=11,"جيد",IF(AN254&gt;=10,"مقبول",IF(AN254&lt;10,"دون المستوى")))))))))</f>
        <v/>
      </c>
      <c r="AP254" s="2" t="str">
        <f t="shared" si="1079"/>
        <v/>
      </c>
      <c r="AQ254" s="2" t="str">
        <f t="shared" si="1063"/>
        <v/>
      </c>
      <c r="AR254" s="30" t="str">
        <f t="shared" si="1157"/>
        <v/>
      </c>
      <c r="AS254" s="33" t="str">
        <f t="shared" ref="AS254" si="1364">IF(AR254="","",IF(AR254="غ","غ",IF(AR254="صفر","دون المستوى",IF(AR254=0,"",IF(AR254&gt;=35,"ممتاز",IF(AR254&gt;=30,"جيد جداً",IF(AR254&gt;=26,"جيد",IF(AR254&gt;=20,"مقبول",IF(AR254&lt;20,"دون المستوى")))))))))</f>
        <v/>
      </c>
      <c r="AT254" s="18" t="str">
        <f t="shared" si="1066"/>
        <v xml:space="preserve">  له دور ثان فى </v>
      </c>
      <c r="AU254" s="34" t="e">
        <f t="shared" si="1081"/>
        <v>#VALUE!</v>
      </c>
      <c r="AV254" s="35" t="str">
        <f t="shared" si="1082"/>
        <v xml:space="preserve"> عربى</v>
      </c>
      <c r="AW254" s="35" t="str">
        <f t="shared" si="1083"/>
        <v xml:space="preserve"> رياضيات</v>
      </c>
      <c r="AX254" s="35" t="str">
        <f t="shared" si="1084"/>
        <v xml:space="preserve"> دراسات</v>
      </c>
      <c r="AY254" s="35" t="str">
        <f t="shared" si="1085"/>
        <v xml:space="preserve"> علوم</v>
      </c>
      <c r="AZ254" s="35" t="str">
        <f t="shared" si="1086"/>
        <v xml:space="preserve"> انجليزى</v>
      </c>
      <c r="BA254" s="35" t="str">
        <f t="shared" si="1087"/>
        <v xml:space="preserve"> دين</v>
      </c>
      <c r="BB254" s="35" t="str">
        <f t="shared" si="1088"/>
        <v xml:space="preserve"> فنى</v>
      </c>
      <c r="BC254" s="35" t="str">
        <f t="shared" si="1089"/>
        <v xml:space="preserve"> رياضى</v>
      </c>
      <c r="BD254" s="35" t="str">
        <f t="shared" si="1090"/>
        <v xml:space="preserve"> نشاط 1</v>
      </c>
      <c r="BE254" s="35" t="str">
        <f t="shared" si="1091"/>
        <v>نشاط 2</v>
      </c>
      <c r="BF254" s="30">
        <f t="shared" si="1067"/>
        <v>0</v>
      </c>
    </row>
    <row r="255" spans="1:58" ht="20.100000000000001" customHeight="1" thickBot="1">
      <c r="A255" s="30" t="str">
        <f t="shared" si="1068"/>
        <v/>
      </c>
      <c r="B255" s="31"/>
      <c r="C255" s="30" t="str">
        <f t="shared" si="1092"/>
        <v/>
      </c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U255" s="30" t="str">
        <f t="shared" si="1069"/>
        <v/>
      </c>
      <c r="V255" s="31" t="str">
        <f t="shared" si="1070"/>
        <v/>
      </c>
      <c r="W255" s="30" t="str">
        <f t="shared" si="1070"/>
        <v/>
      </c>
      <c r="X255" s="30" t="str">
        <f t="shared" si="1070"/>
        <v/>
      </c>
      <c r="Y255" s="1" t="str">
        <f t="shared" si="1055"/>
        <v/>
      </c>
      <c r="Z255" s="30" t="str">
        <f t="shared" si="1247"/>
        <v/>
      </c>
      <c r="AA255" s="32" t="str">
        <f t="shared" si="1071"/>
        <v/>
      </c>
      <c r="AB255" s="30" t="str">
        <f t="shared" si="1072"/>
        <v/>
      </c>
      <c r="AC255" s="33" t="str">
        <f t="shared" si="1073"/>
        <v/>
      </c>
      <c r="AD255" s="30" t="str">
        <f t="shared" si="1165"/>
        <v/>
      </c>
      <c r="AE255" s="33" t="str">
        <f t="shared" si="1073"/>
        <v/>
      </c>
      <c r="AF255" s="30" t="str">
        <f t="shared" si="1057"/>
        <v/>
      </c>
      <c r="AG255" s="33" t="str">
        <f t="shared" ref="AG255" si="1365">IF(AF255="","",IF(AF255="غ","غ",IF(AF255="صفر","دون المستوى",IF(AF255=0,"",IF(AF255&gt;=35,"ممتاز",IF(AF255&gt;=30,"جيد جداً",IF(AF255&gt;=26,"جيد",IF(AF255&gt;=20,"مقبول",IF(AF255&lt;20,"دون المستوى")))))))))</f>
        <v/>
      </c>
      <c r="AH255" s="30" t="str">
        <f t="shared" si="1030"/>
        <v/>
      </c>
      <c r="AI255" s="32" t="str">
        <f t="shared" si="1075"/>
        <v/>
      </c>
      <c r="AJ255" s="30" t="str">
        <f t="shared" si="1324"/>
        <v/>
      </c>
      <c r="AK255" s="32" t="str">
        <f t="shared" ref="AK255" si="1366">IF(AJ255="","",IF(AJ255="غ","غ",IF(AJ255="صفر","دون المستوى",IF(AJ255=0,"",IF(AJ255&gt;=17,"ممتاز",IF(AJ255&gt;=13,"جيد جداً",IF(AJ255&gt;=11,"جيد",IF(AJ255&gt;=10,"مقبول",IF(AJ255&lt;10,"دون المستوى")))))))))</f>
        <v/>
      </c>
      <c r="AL255" s="30" t="str">
        <f t="shared" si="1331"/>
        <v/>
      </c>
      <c r="AM255" s="32" t="str">
        <f t="shared" ref="AM255" si="1367">IF(AL255="","",IF(AL255="غ","غ",IF(AL255="صفر","دون المستوى",IF(AL255=0,"",IF(AL255&gt;=17,"ممتاز",IF(AL255&gt;=13,"جيد جداً",IF(AL255&gt;=11,"جيد",IF(AL255&gt;=10,"مقبول",IF(AL255&lt;10,"دون المستوى")))))))))</f>
        <v/>
      </c>
      <c r="AN255" s="30" t="str">
        <f t="shared" si="1061"/>
        <v/>
      </c>
      <c r="AO255" s="32" t="str">
        <f t="shared" ref="AO255" si="1368">IF(AN255="","",IF(AN255="غ","غ",IF(AN255="صفر","دون المستوى",IF(AN255=0,"",IF(AN255&gt;=17,"ممتاز",IF(AN255&gt;=13,"جيد جداً",IF(AN255&gt;=11,"جيد",IF(AN255&gt;=10,"مقبول",IF(AN255&lt;10,"دون المستوى")))))))))</f>
        <v/>
      </c>
      <c r="AP255" s="2" t="str">
        <f t="shared" si="1079"/>
        <v/>
      </c>
      <c r="AQ255" s="2" t="str">
        <f t="shared" si="1063"/>
        <v/>
      </c>
      <c r="AR255" s="30" t="str">
        <f t="shared" si="1157"/>
        <v/>
      </c>
      <c r="AS255" s="33" t="str">
        <f t="shared" ref="AS255" si="1369">IF(AR255="","",IF(AR255="غ","غ",IF(AR255="صفر","دون المستوى",IF(AR255=0,"",IF(AR255&gt;=35,"ممتاز",IF(AR255&gt;=30,"جيد جداً",IF(AR255&gt;=26,"جيد",IF(AR255&gt;=20,"مقبول",IF(AR255&lt;20,"دون المستوى")))))))))</f>
        <v/>
      </c>
      <c r="AT255" s="18" t="str">
        <f t="shared" si="1066"/>
        <v xml:space="preserve">  له دور ثان فى </v>
      </c>
      <c r="AU255" s="34" t="e">
        <f t="shared" si="1081"/>
        <v>#VALUE!</v>
      </c>
      <c r="AV255" s="35" t="str">
        <f t="shared" si="1082"/>
        <v xml:space="preserve"> عربى</v>
      </c>
      <c r="AW255" s="35" t="str">
        <f t="shared" si="1083"/>
        <v xml:space="preserve"> رياضيات</v>
      </c>
      <c r="AX255" s="35" t="str">
        <f t="shared" si="1084"/>
        <v xml:space="preserve"> دراسات</v>
      </c>
      <c r="AY255" s="35" t="str">
        <f t="shared" si="1085"/>
        <v xml:space="preserve"> علوم</v>
      </c>
      <c r="AZ255" s="35" t="str">
        <f t="shared" si="1086"/>
        <v xml:space="preserve"> انجليزى</v>
      </c>
      <c r="BA255" s="35" t="str">
        <f t="shared" si="1087"/>
        <v xml:space="preserve"> دين</v>
      </c>
      <c r="BB255" s="35" t="str">
        <f t="shared" si="1088"/>
        <v xml:space="preserve"> فنى</v>
      </c>
      <c r="BC255" s="35" t="str">
        <f t="shared" si="1089"/>
        <v xml:space="preserve"> رياضى</v>
      </c>
      <c r="BD255" s="35" t="str">
        <f t="shared" si="1090"/>
        <v xml:space="preserve"> نشاط 1</v>
      </c>
      <c r="BE255" s="35" t="str">
        <f t="shared" si="1091"/>
        <v>نشاط 2</v>
      </c>
      <c r="BF255" s="30">
        <f t="shared" si="1067"/>
        <v>0</v>
      </c>
    </row>
    <row r="256" spans="1:58" ht="20.100000000000001" customHeight="1" thickBot="1">
      <c r="A256" s="30" t="str">
        <f t="shared" si="1068"/>
        <v/>
      </c>
      <c r="B256" s="31"/>
      <c r="C256" s="30" t="str">
        <f t="shared" si="1092"/>
        <v/>
      </c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U256" s="30" t="str">
        <f t="shared" si="1069"/>
        <v/>
      </c>
      <c r="V256" s="31" t="str">
        <f t="shared" si="1070"/>
        <v/>
      </c>
      <c r="W256" s="30" t="str">
        <f t="shared" si="1070"/>
        <v/>
      </c>
      <c r="X256" s="30" t="str">
        <f t="shared" si="1070"/>
        <v/>
      </c>
      <c r="Y256" s="1" t="str">
        <f t="shared" si="1055"/>
        <v/>
      </c>
      <c r="Z256" s="30" t="str">
        <f t="shared" si="1247"/>
        <v/>
      </c>
      <c r="AA256" s="32" t="str">
        <f t="shared" si="1071"/>
        <v/>
      </c>
      <c r="AB256" s="30" t="str">
        <f t="shared" si="1072"/>
        <v/>
      </c>
      <c r="AC256" s="33" t="str">
        <f t="shared" si="1073"/>
        <v/>
      </c>
      <c r="AD256" s="30" t="str">
        <f t="shared" si="1165"/>
        <v/>
      </c>
      <c r="AE256" s="33" t="str">
        <f t="shared" si="1073"/>
        <v/>
      </c>
      <c r="AF256" s="30" t="str">
        <f t="shared" si="1057"/>
        <v/>
      </c>
      <c r="AG256" s="33" t="str">
        <f t="shared" ref="AG256" si="1370">IF(AF256="","",IF(AF256="غ","غ",IF(AF256="صفر","دون المستوى",IF(AF256=0,"",IF(AF256&gt;=35,"ممتاز",IF(AF256&gt;=30,"جيد جداً",IF(AF256&gt;=26,"جيد",IF(AF256&gt;=20,"مقبول",IF(AF256&lt;20,"دون المستوى")))))))))</f>
        <v/>
      </c>
      <c r="AH256" s="30" t="str">
        <f t="shared" si="1030"/>
        <v/>
      </c>
      <c r="AI256" s="32" t="str">
        <f t="shared" si="1075"/>
        <v/>
      </c>
      <c r="AJ256" s="30" t="str">
        <f t="shared" si="1324"/>
        <v/>
      </c>
      <c r="AK256" s="32" t="str">
        <f t="shared" ref="AK256" si="1371">IF(AJ256="","",IF(AJ256="غ","غ",IF(AJ256="صفر","دون المستوى",IF(AJ256=0,"",IF(AJ256&gt;=17,"ممتاز",IF(AJ256&gt;=13,"جيد جداً",IF(AJ256&gt;=11,"جيد",IF(AJ256&gt;=10,"مقبول",IF(AJ256&lt;10,"دون المستوى")))))))))</f>
        <v/>
      </c>
      <c r="AL256" s="30" t="str">
        <f t="shared" si="1331"/>
        <v/>
      </c>
      <c r="AM256" s="32" t="str">
        <f t="shared" ref="AM256" si="1372">IF(AL256="","",IF(AL256="غ","غ",IF(AL256="صفر","دون المستوى",IF(AL256=0,"",IF(AL256&gt;=17,"ممتاز",IF(AL256&gt;=13,"جيد جداً",IF(AL256&gt;=11,"جيد",IF(AL256&gt;=10,"مقبول",IF(AL256&lt;10,"دون المستوى")))))))))</f>
        <v/>
      </c>
      <c r="AN256" s="30" t="str">
        <f t="shared" si="1061"/>
        <v/>
      </c>
      <c r="AO256" s="32" t="str">
        <f t="shared" ref="AO256" si="1373">IF(AN256="","",IF(AN256="غ","غ",IF(AN256="صفر","دون المستوى",IF(AN256=0,"",IF(AN256&gt;=17,"ممتاز",IF(AN256&gt;=13,"جيد جداً",IF(AN256&gt;=11,"جيد",IF(AN256&gt;=10,"مقبول",IF(AN256&lt;10,"دون المستوى")))))))))</f>
        <v/>
      </c>
      <c r="AP256" s="2" t="str">
        <f t="shared" si="1079"/>
        <v/>
      </c>
      <c r="AQ256" s="2" t="str">
        <f t="shared" si="1063"/>
        <v/>
      </c>
      <c r="AR256" s="30" t="str">
        <f t="shared" si="1157"/>
        <v/>
      </c>
      <c r="AS256" s="33" t="str">
        <f t="shared" ref="AS256" si="1374">IF(AR256="","",IF(AR256="غ","غ",IF(AR256="صفر","دون المستوى",IF(AR256=0,"",IF(AR256&gt;=35,"ممتاز",IF(AR256&gt;=30,"جيد جداً",IF(AR256&gt;=26,"جيد",IF(AR256&gt;=20,"مقبول",IF(AR256&lt;20,"دون المستوى")))))))))</f>
        <v/>
      </c>
      <c r="AT256" s="18" t="str">
        <f t="shared" si="1066"/>
        <v xml:space="preserve">  له دور ثان فى </v>
      </c>
      <c r="AU256" s="34" t="e">
        <f t="shared" si="1081"/>
        <v>#VALUE!</v>
      </c>
      <c r="AV256" s="35" t="str">
        <f t="shared" si="1082"/>
        <v xml:space="preserve"> عربى</v>
      </c>
      <c r="AW256" s="35" t="str">
        <f t="shared" si="1083"/>
        <v xml:space="preserve"> رياضيات</v>
      </c>
      <c r="AX256" s="35" t="str">
        <f t="shared" si="1084"/>
        <v xml:space="preserve"> دراسات</v>
      </c>
      <c r="AY256" s="35" t="str">
        <f t="shared" si="1085"/>
        <v xml:space="preserve"> علوم</v>
      </c>
      <c r="AZ256" s="35" t="str">
        <f t="shared" si="1086"/>
        <v xml:space="preserve"> انجليزى</v>
      </c>
      <c r="BA256" s="35" t="str">
        <f t="shared" si="1087"/>
        <v xml:space="preserve"> دين</v>
      </c>
      <c r="BB256" s="35" t="str">
        <f t="shared" si="1088"/>
        <v xml:space="preserve"> فنى</v>
      </c>
      <c r="BC256" s="35" t="str">
        <f t="shared" si="1089"/>
        <v xml:space="preserve"> رياضى</v>
      </c>
      <c r="BD256" s="35" t="str">
        <f t="shared" si="1090"/>
        <v xml:space="preserve"> نشاط 1</v>
      </c>
      <c r="BE256" s="35" t="str">
        <f t="shared" si="1091"/>
        <v>نشاط 2</v>
      </c>
      <c r="BF256" s="30">
        <f t="shared" si="1067"/>
        <v>0</v>
      </c>
    </row>
    <row r="257" spans="1:58" ht="20.100000000000001" customHeight="1" thickBot="1">
      <c r="A257" s="30" t="str">
        <f t="shared" si="1068"/>
        <v/>
      </c>
      <c r="B257" s="31"/>
      <c r="C257" s="30" t="str">
        <f t="shared" si="1092"/>
        <v/>
      </c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U257" s="30" t="str">
        <f t="shared" si="1069"/>
        <v/>
      </c>
      <c r="V257" s="31" t="str">
        <f t="shared" si="1070"/>
        <v/>
      </c>
      <c r="W257" s="30" t="str">
        <f t="shared" si="1070"/>
        <v/>
      </c>
      <c r="X257" s="30" t="str">
        <f t="shared" si="1070"/>
        <v/>
      </c>
      <c r="Y257" s="1" t="str">
        <f t="shared" si="1055"/>
        <v/>
      </c>
      <c r="Z257" s="30" t="str">
        <f t="shared" si="1247"/>
        <v/>
      </c>
      <c r="AA257" s="32" t="str">
        <f t="shared" si="1071"/>
        <v/>
      </c>
      <c r="AB257" s="30" t="str">
        <f t="shared" si="1072"/>
        <v/>
      </c>
      <c r="AC257" s="33" t="str">
        <f t="shared" si="1073"/>
        <v/>
      </c>
      <c r="AD257" s="30" t="str">
        <f t="shared" si="1165"/>
        <v/>
      </c>
      <c r="AE257" s="33" t="str">
        <f t="shared" si="1073"/>
        <v/>
      </c>
      <c r="AF257" s="30" t="str">
        <f t="shared" si="1057"/>
        <v/>
      </c>
      <c r="AG257" s="33" t="str">
        <f t="shared" ref="AG257" si="1375">IF(AF257="","",IF(AF257="غ","غ",IF(AF257="صفر","دون المستوى",IF(AF257=0,"",IF(AF257&gt;=35,"ممتاز",IF(AF257&gt;=30,"جيد جداً",IF(AF257&gt;=26,"جيد",IF(AF257&gt;=20,"مقبول",IF(AF257&lt;20,"دون المستوى")))))))))</f>
        <v/>
      </c>
      <c r="AH257" s="30" t="str">
        <f t="shared" si="1030"/>
        <v/>
      </c>
      <c r="AI257" s="32" t="str">
        <f t="shared" si="1075"/>
        <v/>
      </c>
      <c r="AJ257" s="30" t="str">
        <f t="shared" si="1324"/>
        <v/>
      </c>
      <c r="AK257" s="32" t="str">
        <f t="shared" ref="AK257" si="1376">IF(AJ257="","",IF(AJ257="غ","غ",IF(AJ257="صفر","دون المستوى",IF(AJ257=0,"",IF(AJ257&gt;=17,"ممتاز",IF(AJ257&gt;=13,"جيد جداً",IF(AJ257&gt;=11,"جيد",IF(AJ257&gt;=10,"مقبول",IF(AJ257&lt;10,"دون المستوى")))))))))</f>
        <v/>
      </c>
      <c r="AL257" s="30" t="str">
        <f t="shared" si="1331"/>
        <v/>
      </c>
      <c r="AM257" s="32" t="str">
        <f t="shared" ref="AM257" si="1377">IF(AL257="","",IF(AL257="غ","غ",IF(AL257="صفر","دون المستوى",IF(AL257=0,"",IF(AL257&gt;=17,"ممتاز",IF(AL257&gt;=13,"جيد جداً",IF(AL257&gt;=11,"جيد",IF(AL257&gt;=10,"مقبول",IF(AL257&lt;10,"دون المستوى")))))))))</f>
        <v/>
      </c>
      <c r="AN257" s="30" t="str">
        <f t="shared" si="1061"/>
        <v/>
      </c>
      <c r="AO257" s="32" t="str">
        <f t="shared" ref="AO257" si="1378">IF(AN257="","",IF(AN257="غ","غ",IF(AN257="صفر","دون المستوى",IF(AN257=0,"",IF(AN257&gt;=17,"ممتاز",IF(AN257&gt;=13,"جيد جداً",IF(AN257&gt;=11,"جيد",IF(AN257&gt;=10,"مقبول",IF(AN257&lt;10,"دون المستوى")))))))))</f>
        <v/>
      </c>
      <c r="AP257" s="2" t="str">
        <f t="shared" si="1079"/>
        <v/>
      </c>
      <c r="AQ257" s="2" t="str">
        <f t="shared" si="1063"/>
        <v/>
      </c>
      <c r="AR257" s="30" t="str">
        <f t="shared" si="1157"/>
        <v/>
      </c>
      <c r="AS257" s="33" t="str">
        <f t="shared" ref="AS257" si="1379">IF(AR257="","",IF(AR257="غ","غ",IF(AR257="صفر","دون المستوى",IF(AR257=0,"",IF(AR257&gt;=35,"ممتاز",IF(AR257&gt;=30,"جيد جداً",IF(AR257&gt;=26,"جيد",IF(AR257&gt;=20,"مقبول",IF(AR257&lt;20,"دون المستوى")))))))))</f>
        <v/>
      </c>
      <c r="AT257" s="18" t="str">
        <f t="shared" si="1066"/>
        <v xml:space="preserve">  له دور ثان فى </v>
      </c>
      <c r="AU257" s="34" t="e">
        <f t="shared" si="1081"/>
        <v>#VALUE!</v>
      </c>
      <c r="AV257" s="35" t="str">
        <f t="shared" si="1082"/>
        <v xml:space="preserve"> عربى</v>
      </c>
      <c r="AW257" s="35" t="str">
        <f t="shared" si="1083"/>
        <v xml:space="preserve"> رياضيات</v>
      </c>
      <c r="AX257" s="35" t="str">
        <f t="shared" si="1084"/>
        <v xml:space="preserve"> دراسات</v>
      </c>
      <c r="AY257" s="35" t="str">
        <f t="shared" si="1085"/>
        <v xml:space="preserve"> علوم</v>
      </c>
      <c r="AZ257" s="35" t="str">
        <f t="shared" si="1086"/>
        <v xml:space="preserve"> انجليزى</v>
      </c>
      <c r="BA257" s="35" t="str">
        <f t="shared" si="1087"/>
        <v xml:space="preserve"> دين</v>
      </c>
      <c r="BB257" s="35" t="str">
        <f t="shared" si="1088"/>
        <v xml:space="preserve"> فنى</v>
      </c>
      <c r="BC257" s="35" t="str">
        <f t="shared" si="1089"/>
        <v xml:space="preserve"> رياضى</v>
      </c>
      <c r="BD257" s="35" t="str">
        <f t="shared" si="1090"/>
        <v xml:space="preserve"> نشاط 1</v>
      </c>
      <c r="BE257" s="35" t="str">
        <f t="shared" si="1091"/>
        <v>نشاط 2</v>
      </c>
      <c r="BF257" s="30">
        <f t="shared" si="1067"/>
        <v>0</v>
      </c>
    </row>
    <row r="258" spans="1:58" ht="20.100000000000001" customHeight="1" thickBot="1">
      <c r="A258" s="30" t="str">
        <f t="shared" si="1068"/>
        <v/>
      </c>
      <c r="B258" s="31"/>
      <c r="C258" s="30" t="str">
        <f t="shared" si="1092"/>
        <v/>
      </c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U258" s="30" t="str">
        <f t="shared" si="1069"/>
        <v/>
      </c>
      <c r="V258" s="31" t="str">
        <f t="shared" si="1070"/>
        <v/>
      </c>
      <c r="W258" s="30" t="str">
        <f t="shared" si="1070"/>
        <v/>
      </c>
      <c r="X258" s="30" t="str">
        <f t="shared" si="1070"/>
        <v/>
      </c>
      <c r="Y258" s="1" t="str">
        <f t="shared" si="1055"/>
        <v/>
      </c>
      <c r="Z258" s="30" t="str">
        <f t="shared" si="1247"/>
        <v/>
      </c>
      <c r="AA258" s="32" t="str">
        <f t="shared" si="1071"/>
        <v/>
      </c>
      <c r="AB258" s="30" t="str">
        <f t="shared" si="1072"/>
        <v/>
      </c>
      <c r="AC258" s="33" t="str">
        <f t="shared" si="1073"/>
        <v/>
      </c>
      <c r="AD258" s="30" t="str">
        <f t="shared" si="1165"/>
        <v/>
      </c>
      <c r="AE258" s="33" t="str">
        <f t="shared" si="1073"/>
        <v/>
      </c>
      <c r="AF258" s="30" t="str">
        <f t="shared" si="1057"/>
        <v/>
      </c>
      <c r="AG258" s="33" t="str">
        <f t="shared" ref="AG258" si="1380">IF(AF258="","",IF(AF258="غ","غ",IF(AF258="صفر","دون المستوى",IF(AF258=0,"",IF(AF258&gt;=35,"ممتاز",IF(AF258&gt;=30,"جيد جداً",IF(AF258&gt;=26,"جيد",IF(AF258&gt;=20,"مقبول",IF(AF258&lt;20,"دون المستوى")))))))))</f>
        <v/>
      </c>
      <c r="AH258" s="30" t="str">
        <f t="shared" si="1030"/>
        <v/>
      </c>
      <c r="AI258" s="32" t="str">
        <f t="shared" si="1075"/>
        <v/>
      </c>
      <c r="AJ258" s="30" t="str">
        <f t="shared" si="1324"/>
        <v/>
      </c>
      <c r="AK258" s="32" t="str">
        <f t="shared" ref="AK258" si="1381">IF(AJ258="","",IF(AJ258="غ","غ",IF(AJ258="صفر","دون المستوى",IF(AJ258=0,"",IF(AJ258&gt;=17,"ممتاز",IF(AJ258&gt;=13,"جيد جداً",IF(AJ258&gt;=11,"جيد",IF(AJ258&gt;=10,"مقبول",IF(AJ258&lt;10,"دون المستوى")))))))))</f>
        <v/>
      </c>
      <c r="AL258" s="30" t="str">
        <f t="shared" si="1331"/>
        <v/>
      </c>
      <c r="AM258" s="32" t="str">
        <f t="shared" ref="AM258" si="1382">IF(AL258="","",IF(AL258="غ","غ",IF(AL258="صفر","دون المستوى",IF(AL258=0,"",IF(AL258&gt;=17,"ممتاز",IF(AL258&gt;=13,"جيد جداً",IF(AL258&gt;=11,"جيد",IF(AL258&gt;=10,"مقبول",IF(AL258&lt;10,"دون المستوى")))))))))</f>
        <v/>
      </c>
      <c r="AN258" s="30" t="str">
        <f t="shared" si="1061"/>
        <v/>
      </c>
      <c r="AO258" s="32" t="str">
        <f t="shared" ref="AO258" si="1383">IF(AN258="","",IF(AN258="غ","غ",IF(AN258="صفر","دون المستوى",IF(AN258=0,"",IF(AN258&gt;=17,"ممتاز",IF(AN258&gt;=13,"جيد جداً",IF(AN258&gt;=11,"جيد",IF(AN258&gt;=10,"مقبول",IF(AN258&lt;10,"دون المستوى")))))))))</f>
        <v/>
      </c>
      <c r="AP258" s="2" t="str">
        <f t="shared" si="1079"/>
        <v/>
      </c>
      <c r="AQ258" s="2" t="str">
        <f t="shared" si="1063"/>
        <v/>
      </c>
      <c r="AR258" s="30" t="str">
        <f t="shared" si="1157"/>
        <v/>
      </c>
      <c r="AS258" s="33" t="str">
        <f t="shared" ref="AS258" si="1384">IF(AR258="","",IF(AR258="غ","غ",IF(AR258="صفر","دون المستوى",IF(AR258=0,"",IF(AR258&gt;=35,"ممتاز",IF(AR258&gt;=30,"جيد جداً",IF(AR258&gt;=26,"جيد",IF(AR258&gt;=20,"مقبول",IF(AR258&lt;20,"دون المستوى")))))))))</f>
        <v/>
      </c>
      <c r="AT258" s="18" t="str">
        <f t="shared" si="1066"/>
        <v xml:space="preserve">  له دور ثان فى </v>
      </c>
      <c r="AU258" s="34" t="e">
        <f t="shared" si="1081"/>
        <v>#VALUE!</v>
      </c>
      <c r="AV258" s="35" t="str">
        <f t="shared" si="1082"/>
        <v xml:space="preserve"> عربى</v>
      </c>
      <c r="AW258" s="35" t="str">
        <f t="shared" si="1083"/>
        <v xml:space="preserve"> رياضيات</v>
      </c>
      <c r="AX258" s="35" t="str">
        <f t="shared" si="1084"/>
        <v xml:space="preserve"> دراسات</v>
      </c>
      <c r="AY258" s="35" t="str">
        <f t="shared" si="1085"/>
        <v xml:space="preserve"> علوم</v>
      </c>
      <c r="AZ258" s="35" t="str">
        <f t="shared" si="1086"/>
        <v xml:space="preserve"> انجليزى</v>
      </c>
      <c r="BA258" s="35" t="str">
        <f t="shared" si="1087"/>
        <v xml:space="preserve"> دين</v>
      </c>
      <c r="BB258" s="35" t="str">
        <f t="shared" si="1088"/>
        <v xml:space="preserve"> فنى</v>
      </c>
      <c r="BC258" s="35" t="str">
        <f t="shared" si="1089"/>
        <v xml:space="preserve"> رياضى</v>
      </c>
      <c r="BD258" s="35" t="str">
        <f t="shared" si="1090"/>
        <v xml:space="preserve"> نشاط 1</v>
      </c>
      <c r="BE258" s="35" t="str">
        <f t="shared" si="1091"/>
        <v>نشاط 2</v>
      </c>
      <c r="BF258" s="30">
        <f t="shared" si="1067"/>
        <v>0</v>
      </c>
    </row>
    <row r="259" spans="1:58" ht="20.100000000000001" customHeight="1" thickBot="1">
      <c r="A259" s="30" t="str">
        <f t="shared" si="1068"/>
        <v/>
      </c>
      <c r="B259" s="31"/>
      <c r="C259" s="30" t="str">
        <f t="shared" si="1092"/>
        <v/>
      </c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U259" s="30" t="str">
        <f t="shared" si="1069"/>
        <v/>
      </c>
      <c r="V259" s="31" t="str">
        <f t="shared" si="1070"/>
        <v/>
      </c>
      <c r="W259" s="30" t="str">
        <f t="shared" si="1070"/>
        <v/>
      </c>
      <c r="X259" s="30" t="str">
        <f t="shared" si="1070"/>
        <v/>
      </c>
      <c r="Y259" s="1" t="str">
        <f t="shared" si="1055"/>
        <v/>
      </c>
      <c r="Z259" s="30" t="str">
        <f t="shared" si="1247"/>
        <v/>
      </c>
      <c r="AA259" s="32" t="str">
        <f t="shared" si="1071"/>
        <v/>
      </c>
      <c r="AB259" s="30" t="str">
        <f t="shared" si="1072"/>
        <v/>
      </c>
      <c r="AC259" s="33" t="str">
        <f t="shared" si="1073"/>
        <v/>
      </c>
      <c r="AD259" s="30" t="str">
        <f t="shared" si="1165"/>
        <v/>
      </c>
      <c r="AE259" s="33" t="str">
        <f t="shared" si="1073"/>
        <v/>
      </c>
      <c r="AF259" s="30" t="str">
        <f t="shared" si="1057"/>
        <v/>
      </c>
      <c r="AG259" s="33" t="str">
        <f t="shared" ref="AG259" si="1385">IF(AF259="","",IF(AF259="غ","غ",IF(AF259="صفر","دون المستوى",IF(AF259=0,"",IF(AF259&gt;=35,"ممتاز",IF(AF259&gt;=30,"جيد جداً",IF(AF259&gt;=26,"جيد",IF(AF259&gt;=20,"مقبول",IF(AF259&lt;20,"دون المستوى")))))))))</f>
        <v/>
      </c>
      <c r="AH259" s="30" t="str">
        <f t="shared" ref="AH259:AH290" si="1386">IF(I259="","",I259)</f>
        <v/>
      </c>
      <c r="AI259" s="32" t="str">
        <f t="shared" si="1075"/>
        <v/>
      </c>
      <c r="AJ259" s="30" t="str">
        <f t="shared" si="1324"/>
        <v/>
      </c>
      <c r="AK259" s="32" t="str">
        <f t="shared" ref="AK259" si="1387">IF(AJ259="","",IF(AJ259="غ","غ",IF(AJ259="صفر","دون المستوى",IF(AJ259=0,"",IF(AJ259&gt;=17,"ممتاز",IF(AJ259&gt;=13,"جيد جداً",IF(AJ259&gt;=11,"جيد",IF(AJ259&gt;=10,"مقبول",IF(AJ259&lt;10,"دون المستوى")))))))))</f>
        <v/>
      </c>
      <c r="AL259" s="30" t="str">
        <f t="shared" si="1331"/>
        <v/>
      </c>
      <c r="AM259" s="32" t="str">
        <f t="shared" ref="AM259" si="1388">IF(AL259="","",IF(AL259="غ","غ",IF(AL259="صفر","دون المستوى",IF(AL259=0,"",IF(AL259&gt;=17,"ممتاز",IF(AL259&gt;=13,"جيد جداً",IF(AL259&gt;=11,"جيد",IF(AL259&gt;=10,"مقبول",IF(AL259&lt;10,"دون المستوى")))))))))</f>
        <v/>
      </c>
      <c r="AN259" s="30" t="str">
        <f t="shared" si="1061"/>
        <v/>
      </c>
      <c r="AO259" s="32" t="str">
        <f t="shared" ref="AO259" si="1389">IF(AN259="","",IF(AN259="غ","غ",IF(AN259="صفر","دون المستوى",IF(AN259=0,"",IF(AN259&gt;=17,"ممتاز",IF(AN259&gt;=13,"جيد جداً",IF(AN259&gt;=11,"جيد",IF(AN259&gt;=10,"مقبول",IF(AN259&lt;10,"دون المستوى")))))))))</f>
        <v/>
      </c>
      <c r="AP259" s="2" t="str">
        <f t="shared" si="1079"/>
        <v/>
      </c>
      <c r="AQ259" s="2" t="str">
        <f t="shared" si="1063"/>
        <v/>
      </c>
      <c r="AR259" s="30" t="str">
        <f t="shared" si="1157"/>
        <v/>
      </c>
      <c r="AS259" s="33" t="str">
        <f t="shared" ref="AS259" si="1390">IF(AR259="","",IF(AR259="غ","غ",IF(AR259="صفر","دون المستوى",IF(AR259=0,"",IF(AR259&gt;=35,"ممتاز",IF(AR259&gt;=30,"جيد جداً",IF(AR259&gt;=26,"جيد",IF(AR259&gt;=20,"مقبول",IF(AR259&lt;20,"دون المستوى")))))))))</f>
        <v/>
      </c>
      <c r="AT259" s="18" t="str">
        <f t="shared" si="1066"/>
        <v xml:space="preserve">  له دور ثان فى </v>
      </c>
      <c r="AU259" s="34" t="e">
        <f t="shared" si="1081"/>
        <v>#VALUE!</v>
      </c>
      <c r="AV259" s="35" t="str">
        <f t="shared" si="1082"/>
        <v xml:space="preserve"> عربى</v>
      </c>
      <c r="AW259" s="35" t="str">
        <f t="shared" si="1083"/>
        <v xml:space="preserve"> رياضيات</v>
      </c>
      <c r="AX259" s="35" t="str">
        <f t="shared" si="1084"/>
        <v xml:space="preserve"> دراسات</v>
      </c>
      <c r="AY259" s="35" t="str">
        <f t="shared" si="1085"/>
        <v xml:space="preserve"> علوم</v>
      </c>
      <c r="AZ259" s="35" t="str">
        <f t="shared" si="1086"/>
        <v xml:space="preserve"> انجليزى</v>
      </c>
      <c r="BA259" s="35" t="str">
        <f t="shared" si="1087"/>
        <v xml:space="preserve"> دين</v>
      </c>
      <c r="BB259" s="35" t="str">
        <f t="shared" si="1088"/>
        <v xml:space="preserve"> فنى</v>
      </c>
      <c r="BC259" s="35" t="str">
        <f t="shared" si="1089"/>
        <v xml:space="preserve"> رياضى</v>
      </c>
      <c r="BD259" s="35" t="str">
        <f t="shared" si="1090"/>
        <v xml:space="preserve"> نشاط 1</v>
      </c>
      <c r="BE259" s="35" t="str">
        <f t="shared" si="1091"/>
        <v>نشاط 2</v>
      </c>
      <c r="BF259" s="30">
        <f t="shared" si="1067"/>
        <v>0</v>
      </c>
    </row>
    <row r="260" spans="1:58" ht="20.100000000000001" customHeight="1" thickBot="1">
      <c r="A260" s="30" t="str">
        <f t="shared" si="1068"/>
        <v/>
      </c>
      <c r="B260" s="31"/>
      <c r="C260" s="30" t="str">
        <f t="shared" si="1092"/>
        <v/>
      </c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U260" s="30" t="str">
        <f t="shared" si="1069"/>
        <v/>
      </c>
      <c r="V260" s="31" t="str">
        <f t="shared" si="1070"/>
        <v/>
      </c>
      <c r="W260" s="30" t="str">
        <f t="shared" si="1070"/>
        <v/>
      </c>
      <c r="X260" s="30" t="str">
        <f t="shared" si="1070"/>
        <v/>
      </c>
      <c r="Y260" s="1" t="str">
        <f t="shared" si="1055"/>
        <v/>
      </c>
      <c r="Z260" s="30" t="str">
        <f t="shared" si="1247"/>
        <v/>
      </c>
      <c r="AA260" s="32" t="str">
        <f t="shared" si="1071"/>
        <v/>
      </c>
      <c r="AB260" s="30" t="str">
        <f t="shared" si="1072"/>
        <v/>
      </c>
      <c r="AC260" s="33" t="str">
        <f t="shared" si="1073"/>
        <v/>
      </c>
      <c r="AD260" s="30" t="str">
        <f t="shared" si="1165"/>
        <v/>
      </c>
      <c r="AE260" s="33" t="str">
        <f t="shared" si="1073"/>
        <v/>
      </c>
      <c r="AF260" s="30" t="str">
        <f t="shared" si="1057"/>
        <v/>
      </c>
      <c r="AG260" s="33" t="str">
        <f t="shared" ref="AG260" si="1391">IF(AF260="","",IF(AF260="غ","غ",IF(AF260="صفر","دون المستوى",IF(AF260=0,"",IF(AF260&gt;=35,"ممتاز",IF(AF260&gt;=30,"جيد جداً",IF(AF260&gt;=26,"جيد",IF(AF260&gt;=20,"مقبول",IF(AF260&lt;20,"دون المستوى")))))))))</f>
        <v/>
      </c>
      <c r="AH260" s="30" t="str">
        <f t="shared" si="1386"/>
        <v/>
      </c>
      <c r="AI260" s="32" t="str">
        <f t="shared" si="1075"/>
        <v/>
      </c>
      <c r="AJ260" s="30" t="str">
        <f t="shared" si="1324"/>
        <v/>
      </c>
      <c r="AK260" s="32" t="str">
        <f t="shared" ref="AK260" si="1392">IF(AJ260="","",IF(AJ260="غ","غ",IF(AJ260="صفر","دون المستوى",IF(AJ260=0,"",IF(AJ260&gt;=17,"ممتاز",IF(AJ260&gt;=13,"جيد جداً",IF(AJ260&gt;=11,"جيد",IF(AJ260&gt;=10,"مقبول",IF(AJ260&lt;10,"دون المستوى")))))))))</f>
        <v/>
      </c>
      <c r="AL260" s="30" t="str">
        <f t="shared" si="1331"/>
        <v/>
      </c>
      <c r="AM260" s="32" t="str">
        <f t="shared" ref="AM260" si="1393">IF(AL260="","",IF(AL260="غ","غ",IF(AL260="صفر","دون المستوى",IF(AL260=0,"",IF(AL260&gt;=17,"ممتاز",IF(AL260&gt;=13,"جيد جداً",IF(AL260&gt;=11,"جيد",IF(AL260&gt;=10,"مقبول",IF(AL260&lt;10,"دون المستوى")))))))))</f>
        <v/>
      </c>
      <c r="AN260" s="30" t="str">
        <f t="shared" si="1061"/>
        <v/>
      </c>
      <c r="AO260" s="32" t="str">
        <f t="shared" ref="AO260" si="1394">IF(AN260="","",IF(AN260="غ","غ",IF(AN260="صفر","دون المستوى",IF(AN260=0,"",IF(AN260&gt;=17,"ممتاز",IF(AN260&gt;=13,"جيد جداً",IF(AN260&gt;=11,"جيد",IF(AN260&gt;=10,"مقبول",IF(AN260&lt;10,"دون المستوى")))))))))</f>
        <v/>
      </c>
      <c r="AP260" s="2" t="str">
        <f t="shared" si="1079"/>
        <v/>
      </c>
      <c r="AQ260" s="2" t="str">
        <f t="shared" si="1063"/>
        <v/>
      </c>
      <c r="AR260" s="30" t="str">
        <f t="shared" si="1157"/>
        <v/>
      </c>
      <c r="AS260" s="33" t="str">
        <f t="shared" ref="AS260" si="1395">IF(AR260="","",IF(AR260="غ","غ",IF(AR260="صفر","دون المستوى",IF(AR260=0,"",IF(AR260&gt;=35,"ممتاز",IF(AR260&gt;=30,"جيد جداً",IF(AR260&gt;=26,"جيد",IF(AR260&gt;=20,"مقبول",IF(AR260&lt;20,"دون المستوى")))))))))</f>
        <v/>
      </c>
      <c r="AT260" s="18" t="str">
        <f t="shared" si="1066"/>
        <v xml:space="preserve">  له دور ثان فى </v>
      </c>
      <c r="AU260" s="34" t="e">
        <f t="shared" si="1081"/>
        <v>#VALUE!</v>
      </c>
      <c r="AV260" s="35" t="str">
        <f t="shared" si="1082"/>
        <v xml:space="preserve"> عربى</v>
      </c>
      <c r="AW260" s="35" t="str">
        <f t="shared" si="1083"/>
        <v xml:space="preserve"> رياضيات</v>
      </c>
      <c r="AX260" s="35" t="str">
        <f t="shared" si="1084"/>
        <v xml:space="preserve"> دراسات</v>
      </c>
      <c r="AY260" s="35" t="str">
        <f t="shared" si="1085"/>
        <v xml:space="preserve"> علوم</v>
      </c>
      <c r="AZ260" s="35" t="str">
        <f t="shared" si="1086"/>
        <v xml:space="preserve"> انجليزى</v>
      </c>
      <c r="BA260" s="35" t="str">
        <f t="shared" si="1087"/>
        <v xml:space="preserve"> دين</v>
      </c>
      <c r="BB260" s="35" t="str">
        <f t="shared" si="1088"/>
        <v xml:space="preserve"> فنى</v>
      </c>
      <c r="BC260" s="35" t="str">
        <f t="shared" si="1089"/>
        <v xml:space="preserve"> رياضى</v>
      </c>
      <c r="BD260" s="35" t="str">
        <f t="shared" si="1090"/>
        <v xml:space="preserve"> نشاط 1</v>
      </c>
      <c r="BE260" s="35" t="str">
        <f t="shared" si="1091"/>
        <v>نشاط 2</v>
      </c>
      <c r="BF260" s="30">
        <f t="shared" si="1067"/>
        <v>0</v>
      </c>
    </row>
    <row r="261" spans="1:58" ht="20.100000000000001" customHeight="1" thickBot="1">
      <c r="A261" s="30" t="str">
        <f t="shared" si="1068"/>
        <v/>
      </c>
      <c r="B261" s="31"/>
      <c r="C261" s="30" t="str">
        <f t="shared" si="1092"/>
        <v/>
      </c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U261" s="30" t="str">
        <f t="shared" si="1069"/>
        <v/>
      </c>
      <c r="V261" s="31" t="str">
        <f t="shared" si="1070"/>
        <v/>
      </c>
      <c r="W261" s="30" t="str">
        <f t="shared" si="1070"/>
        <v/>
      </c>
      <c r="X261" s="30" t="str">
        <f t="shared" si="1070"/>
        <v/>
      </c>
      <c r="Y261" s="1" t="str">
        <f t="shared" si="1055"/>
        <v/>
      </c>
      <c r="Z261" s="30" t="str">
        <f t="shared" si="1247"/>
        <v/>
      </c>
      <c r="AA261" s="32" t="str">
        <f t="shared" si="1071"/>
        <v/>
      </c>
      <c r="AB261" s="30" t="str">
        <f t="shared" si="1072"/>
        <v/>
      </c>
      <c r="AC261" s="33" t="str">
        <f t="shared" si="1073"/>
        <v/>
      </c>
      <c r="AD261" s="30" t="str">
        <f t="shared" si="1165"/>
        <v/>
      </c>
      <c r="AE261" s="33" t="str">
        <f t="shared" si="1073"/>
        <v/>
      </c>
      <c r="AF261" s="30" t="str">
        <f t="shared" si="1057"/>
        <v/>
      </c>
      <c r="AG261" s="33" t="str">
        <f t="shared" ref="AG261" si="1396">IF(AF261="","",IF(AF261="غ","غ",IF(AF261="صفر","دون المستوى",IF(AF261=0,"",IF(AF261&gt;=35,"ممتاز",IF(AF261&gt;=30,"جيد جداً",IF(AF261&gt;=26,"جيد",IF(AF261&gt;=20,"مقبول",IF(AF261&lt;20,"دون المستوى")))))))))</f>
        <v/>
      </c>
      <c r="AH261" s="30" t="str">
        <f t="shared" si="1386"/>
        <v/>
      </c>
      <c r="AI261" s="32" t="str">
        <f t="shared" si="1075"/>
        <v/>
      </c>
      <c r="AJ261" s="30" t="str">
        <f t="shared" si="1324"/>
        <v/>
      </c>
      <c r="AK261" s="32" t="str">
        <f t="shared" ref="AK261" si="1397">IF(AJ261="","",IF(AJ261="غ","غ",IF(AJ261="صفر","دون المستوى",IF(AJ261=0,"",IF(AJ261&gt;=17,"ممتاز",IF(AJ261&gt;=13,"جيد جداً",IF(AJ261&gt;=11,"جيد",IF(AJ261&gt;=10,"مقبول",IF(AJ261&lt;10,"دون المستوى")))))))))</f>
        <v/>
      </c>
      <c r="AL261" s="30" t="str">
        <f t="shared" si="1331"/>
        <v/>
      </c>
      <c r="AM261" s="32" t="str">
        <f t="shared" ref="AM261" si="1398">IF(AL261="","",IF(AL261="غ","غ",IF(AL261="صفر","دون المستوى",IF(AL261=0,"",IF(AL261&gt;=17,"ممتاز",IF(AL261&gt;=13,"جيد جداً",IF(AL261&gt;=11,"جيد",IF(AL261&gt;=10,"مقبول",IF(AL261&lt;10,"دون المستوى")))))))))</f>
        <v/>
      </c>
      <c r="AN261" s="30" t="str">
        <f t="shared" si="1061"/>
        <v/>
      </c>
      <c r="AO261" s="32" t="str">
        <f t="shared" ref="AO261" si="1399">IF(AN261="","",IF(AN261="غ","غ",IF(AN261="صفر","دون المستوى",IF(AN261=0,"",IF(AN261&gt;=17,"ممتاز",IF(AN261&gt;=13,"جيد جداً",IF(AN261&gt;=11,"جيد",IF(AN261&gt;=10,"مقبول",IF(AN261&lt;10,"دون المستوى")))))))))</f>
        <v/>
      </c>
      <c r="AP261" s="2" t="str">
        <f t="shared" si="1079"/>
        <v/>
      </c>
      <c r="AQ261" s="2" t="str">
        <f t="shared" si="1063"/>
        <v/>
      </c>
      <c r="AR261" s="30" t="str">
        <f t="shared" si="1157"/>
        <v/>
      </c>
      <c r="AS261" s="33" t="str">
        <f t="shared" ref="AS261" si="1400">IF(AR261="","",IF(AR261="غ","غ",IF(AR261="صفر","دون المستوى",IF(AR261=0,"",IF(AR261&gt;=35,"ممتاز",IF(AR261&gt;=30,"جيد جداً",IF(AR261&gt;=26,"جيد",IF(AR261&gt;=20,"مقبول",IF(AR261&lt;20,"دون المستوى")))))))))</f>
        <v/>
      </c>
      <c r="AT261" s="18" t="str">
        <f t="shared" si="1066"/>
        <v xml:space="preserve">  له دور ثان فى </v>
      </c>
      <c r="AU261" s="34" t="e">
        <f t="shared" si="1081"/>
        <v>#VALUE!</v>
      </c>
      <c r="AV261" s="35" t="str">
        <f t="shared" si="1082"/>
        <v xml:space="preserve"> عربى</v>
      </c>
      <c r="AW261" s="35" t="str">
        <f t="shared" si="1083"/>
        <v xml:space="preserve"> رياضيات</v>
      </c>
      <c r="AX261" s="35" t="str">
        <f t="shared" si="1084"/>
        <v xml:space="preserve"> دراسات</v>
      </c>
      <c r="AY261" s="35" t="str">
        <f t="shared" si="1085"/>
        <v xml:space="preserve"> علوم</v>
      </c>
      <c r="AZ261" s="35" t="str">
        <f t="shared" si="1086"/>
        <v xml:space="preserve"> انجليزى</v>
      </c>
      <c r="BA261" s="35" t="str">
        <f t="shared" si="1087"/>
        <v xml:space="preserve"> دين</v>
      </c>
      <c r="BB261" s="35" t="str">
        <f t="shared" si="1088"/>
        <v xml:space="preserve"> فنى</v>
      </c>
      <c r="BC261" s="35" t="str">
        <f t="shared" si="1089"/>
        <v xml:space="preserve"> رياضى</v>
      </c>
      <c r="BD261" s="35" t="str">
        <f t="shared" si="1090"/>
        <v xml:space="preserve"> نشاط 1</v>
      </c>
      <c r="BE261" s="35" t="str">
        <f t="shared" si="1091"/>
        <v>نشاط 2</v>
      </c>
      <c r="BF261" s="30">
        <f t="shared" si="1067"/>
        <v>0</v>
      </c>
    </row>
    <row r="262" spans="1:58" ht="20.100000000000001" customHeight="1" thickBot="1">
      <c r="A262" s="30" t="str">
        <f t="shared" si="1068"/>
        <v/>
      </c>
      <c r="B262" s="31"/>
      <c r="C262" s="30" t="str">
        <f t="shared" si="1092"/>
        <v/>
      </c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U262" s="30" t="str">
        <f t="shared" si="1069"/>
        <v/>
      </c>
      <c r="V262" s="31" t="str">
        <f t="shared" si="1070"/>
        <v/>
      </c>
      <c r="W262" s="30" t="str">
        <f t="shared" si="1070"/>
        <v/>
      </c>
      <c r="X262" s="30" t="str">
        <f t="shared" si="1070"/>
        <v/>
      </c>
      <c r="Y262" s="1" t="str">
        <f t="shared" si="1055"/>
        <v/>
      </c>
      <c r="Z262" s="30" t="str">
        <f t="shared" si="1247"/>
        <v/>
      </c>
      <c r="AA262" s="32" t="str">
        <f t="shared" si="1071"/>
        <v/>
      </c>
      <c r="AB262" s="30" t="str">
        <f t="shared" si="1072"/>
        <v/>
      </c>
      <c r="AC262" s="33" t="str">
        <f t="shared" si="1073"/>
        <v/>
      </c>
      <c r="AD262" s="30" t="str">
        <f t="shared" si="1165"/>
        <v/>
      </c>
      <c r="AE262" s="33" t="str">
        <f t="shared" si="1073"/>
        <v/>
      </c>
      <c r="AF262" s="30" t="str">
        <f t="shared" si="1057"/>
        <v/>
      </c>
      <c r="AG262" s="33" t="str">
        <f t="shared" ref="AG262" si="1401">IF(AF262="","",IF(AF262="غ","غ",IF(AF262="صفر","دون المستوى",IF(AF262=0,"",IF(AF262&gt;=35,"ممتاز",IF(AF262&gt;=30,"جيد جداً",IF(AF262&gt;=26,"جيد",IF(AF262&gt;=20,"مقبول",IF(AF262&lt;20,"دون المستوى")))))))))</f>
        <v/>
      </c>
      <c r="AH262" s="30" t="str">
        <f t="shared" si="1386"/>
        <v/>
      </c>
      <c r="AI262" s="32" t="str">
        <f t="shared" si="1075"/>
        <v/>
      </c>
      <c r="AJ262" s="30" t="str">
        <f t="shared" si="1324"/>
        <v/>
      </c>
      <c r="AK262" s="32" t="str">
        <f t="shared" ref="AK262" si="1402">IF(AJ262="","",IF(AJ262="غ","غ",IF(AJ262="صفر","دون المستوى",IF(AJ262=0,"",IF(AJ262&gt;=17,"ممتاز",IF(AJ262&gt;=13,"جيد جداً",IF(AJ262&gt;=11,"جيد",IF(AJ262&gt;=10,"مقبول",IF(AJ262&lt;10,"دون المستوى")))))))))</f>
        <v/>
      </c>
      <c r="AL262" s="30" t="str">
        <f t="shared" si="1331"/>
        <v/>
      </c>
      <c r="AM262" s="32" t="str">
        <f t="shared" ref="AM262" si="1403">IF(AL262="","",IF(AL262="غ","غ",IF(AL262="صفر","دون المستوى",IF(AL262=0,"",IF(AL262&gt;=17,"ممتاز",IF(AL262&gt;=13,"جيد جداً",IF(AL262&gt;=11,"جيد",IF(AL262&gt;=10,"مقبول",IF(AL262&lt;10,"دون المستوى")))))))))</f>
        <v/>
      </c>
      <c r="AN262" s="30" t="str">
        <f t="shared" si="1061"/>
        <v/>
      </c>
      <c r="AO262" s="32" t="str">
        <f t="shared" ref="AO262" si="1404">IF(AN262="","",IF(AN262="غ","غ",IF(AN262="صفر","دون المستوى",IF(AN262=0,"",IF(AN262&gt;=17,"ممتاز",IF(AN262&gt;=13,"جيد جداً",IF(AN262&gt;=11,"جيد",IF(AN262&gt;=10,"مقبول",IF(AN262&lt;10,"دون المستوى")))))))))</f>
        <v/>
      </c>
      <c r="AP262" s="2" t="str">
        <f t="shared" si="1079"/>
        <v/>
      </c>
      <c r="AQ262" s="2" t="str">
        <f t="shared" si="1063"/>
        <v/>
      </c>
      <c r="AR262" s="30" t="str">
        <f t="shared" si="1157"/>
        <v/>
      </c>
      <c r="AS262" s="33" t="str">
        <f t="shared" ref="AS262" si="1405">IF(AR262="","",IF(AR262="غ","غ",IF(AR262="صفر","دون المستوى",IF(AR262=0,"",IF(AR262&gt;=35,"ممتاز",IF(AR262&gt;=30,"جيد جداً",IF(AR262&gt;=26,"جيد",IF(AR262&gt;=20,"مقبول",IF(AR262&lt;20,"دون المستوى")))))))))</f>
        <v/>
      </c>
      <c r="AT262" s="18" t="str">
        <f t="shared" si="1066"/>
        <v xml:space="preserve">  له دور ثان فى </v>
      </c>
      <c r="AU262" s="34" t="e">
        <f t="shared" si="1081"/>
        <v>#VALUE!</v>
      </c>
      <c r="AV262" s="35" t="str">
        <f t="shared" si="1082"/>
        <v xml:space="preserve"> عربى</v>
      </c>
      <c r="AW262" s="35" t="str">
        <f t="shared" si="1083"/>
        <v xml:space="preserve"> رياضيات</v>
      </c>
      <c r="AX262" s="35" t="str">
        <f t="shared" si="1084"/>
        <v xml:space="preserve"> دراسات</v>
      </c>
      <c r="AY262" s="35" t="str">
        <f t="shared" si="1085"/>
        <v xml:space="preserve"> علوم</v>
      </c>
      <c r="AZ262" s="35" t="str">
        <f t="shared" si="1086"/>
        <v xml:space="preserve"> انجليزى</v>
      </c>
      <c r="BA262" s="35" t="str">
        <f t="shared" si="1087"/>
        <v xml:space="preserve"> دين</v>
      </c>
      <c r="BB262" s="35" t="str">
        <f t="shared" si="1088"/>
        <v xml:space="preserve"> فنى</v>
      </c>
      <c r="BC262" s="35" t="str">
        <f t="shared" si="1089"/>
        <v xml:space="preserve"> رياضى</v>
      </c>
      <c r="BD262" s="35" t="str">
        <f t="shared" si="1090"/>
        <v xml:space="preserve"> نشاط 1</v>
      </c>
      <c r="BE262" s="35" t="str">
        <f t="shared" si="1091"/>
        <v>نشاط 2</v>
      </c>
      <c r="BF262" s="30">
        <f t="shared" si="1067"/>
        <v>0</v>
      </c>
    </row>
    <row r="263" spans="1:58" ht="20.100000000000001" customHeight="1" thickBot="1">
      <c r="A263" s="30" t="str">
        <f t="shared" si="1068"/>
        <v/>
      </c>
      <c r="B263" s="31"/>
      <c r="C263" s="30" t="str">
        <f t="shared" si="1092"/>
        <v/>
      </c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U263" s="30" t="str">
        <f t="shared" si="1069"/>
        <v/>
      </c>
      <c r="V263" s="31" t="str">
        <f t="shared" si="1070"/>
        <v/>
      </c>
      <c r="W263" s="30" t="str">
        <f t="shared" si="1070"/>
        <v/>
      </c>
      <c r="X263" s="30" t="str">
        <f t="shared" si="1070"/>
        <v/>
      </c>
      <c r="Y263" s="1" t="str">
        <f t="shared" si="1055"/>
        <v/>
      </c>
      <c r="Z263" s="30" t="str">
        <f t="shared" si="1247"/>
        <v/>
      </c>
      <c r="AA263" s="32" t="str">
        <f t="shared" si="1071"/>
        <v/>
      </c>
      <c r="AB263" s="30" t="str">
        <f t="shared" si="1072"/>
        <v/>
      </c>
      <c r="AC263" s="33" t="str">
        <f t="shared" si="1073"/>
        <v/>
      </c>
      <c r="AD263" s="30" t="str">
        <f t="shared" si="1165"/>
        <v/>
      </c>
      <c r="AE263" s="33" t="str">
        <f t="shared" si="1073"/>
        <v/>
      </c>
      <c r="AF263" s="30" t="str">
        <f t="shared" si="1057"/>
        <v/>
      </c>
      <c r="AG263" s="33" t="str">
        <f t="shared" ref="AG263" si="1406">IF(AF263="","",IF(AF263="غ","غ",IF(AF263="صفر","دون المستوى",IF(AF263=0,"",IF(AF263&gt;=35,"ممتاز",IF(AF263&gt;=30,"جيد جداً",IF(AF263&gt;=26,"جيد",IF(AF263&gt;=20,"مقبول",IF(AF263&lt;20,"دون المستوى")))))))))</f>
        <v/>
      </c>
      <c r="AH263" s="30" t="str">
        <f t="shared" si="1386"/>
        <v/>
      </c>
      <c r="AI263" s="32" t="str">
        <f t="shared" si="1075"/>
        <v/>
      </c>
      <c r="AJ263" s="30" t="str">
        <f t="shared" si="1324"/>
        <v/>
      </c>
      <c r="AK263" s="32" t="str">
        <f t="shared" ref="AK263" si="1407">IF(AJ263="","",IF(AJ263="غ","غ",IF(AJ263="صفر","دون المستوى",IF(AJ263=0,"",IF(AJ263&gt;=17,"ممتاز",IF(AJ263&gt;=13,"جيد جداً",IF(AJ263&gt;=11,"جيد",IF(AJ263&gt;=10,"مقبول",IF(AJ263&lt;10,"دون المستوى")))))))))</f>
        <v/>
      </c>
      <c r="AL263" s="30" t="str">
        <f t="shared" si="1331"/>
        <v/>
      </c>
      <c r="AM263" s="32" t="str">
        <f t="shared" ref="AM263" si="1408">IF(AL263="","",IF(AL263="غ","غ",IF(AL263="صفر","دون المستوى",IF(AL263=0,"",IF(AL263&gt;=17,"ممتاز",IF(AL263&gt;=13,"جيد جداً",IF(AL263&gt;=11,"جيد",IF(AL263&gt;=10,"مقبول",IF(AL263&lt;10,"دون المستوى")))))))))</f>
        <v/>
      </c>
      <c r="AN263" s="30" t="str">
        <f t="shared" si="1061"/>
        <v/>
      </c>
      <c r="AO263" s="32" t="str">
        <f t="shared" ref="AO263" si="1409">IF(AN263="","",IF(AN263="غ","غ",IF(AN263="صفر","دون المستوى",IF(AN263=0,"",IF(AN263&gt;=17,"ممتاز",IF(AN263&gt;=13,"جيد جداً",IF(AN263&gt;=11,"جيد",IF(AN263&gt;=10,"مقبول",IF(AN263&lt;10,"دون المستوى")))))))))</f>
        <v/>
      </c>
      <c r="AP263" s="2" t="str">
        <f t="shared" si="1079"/>
        <v/>
      </c>
      <c r="AQ263" s="2" t="str">
        <f t="shared" si="1063"/>
        <v/>
      </c>
      <c r="AR263" s="30" t="str">
        <f t="shared" si="1157"/>
        <v/>
      </c>
      <c r="AS263" s="33" t="str">
        <f t="shared" ref="AS263" si="1410">IF(AR263="","",IF(AR263="غ","غ",IF(AR263="صفر","دون المستوى",IF(AR263=0,"",IF(AR263&gt;=35,"ممتاز",IF(AR263&gt;=30,"جيد جداً",IF(AR263&gt;=26,"جيد",IF(AR263&gt;=20,"مقبول",IF(AR263&lt;20,"دون المستوى")))))))))</f>
        <v/>
      </c>
      <c r="AT263" s="18" t="str">
        <f t="shared" si="1066"/>
        <v xml:space="preserve">  له دور ثان فى </v>
      </c>
      <c r="AU263" s="34" t="e">
        <f t="shared" si="1081"/>
        <v>#VALUE!</v>
      </c>
      <c r="AV263" s="35" t="str">
        <f t="shared" si="1082"/>
        <v xml:space="preserve"> عربى</v>
      </c>
      <c r="AW263" s="35" t="str">
        <f t="shared" si="1083"/>
        <v xml:space="preserve"> رياضيات</v>
      </c>
      <c r="AX263" s="35" t="str">
        <f t="shared" si="1084"/>
        <v xml:space="preserve"> دراسات</v>
      </c>
      <c r="AY263" s="35" t="str">
        <f t="shared" si="1085"/>
        <v xml:space="preserve"> علوم</v>
      </c>
      <c r="AZ263" s="35" t="str">
        <f t="shared" si="1086"/>
        <v xml:space="preserve"> انجليزى</v>
      </c>
      <c r="BA263" s="35" t="str">
        <f t="shared" si="1087"/>
        <v xml:space="preserve"> دين</v>
      </c>
      <c r="BB263" s="35" t="str">
        <f t="shared" si="1088"/>
        <v xml:space="preserve"> فنى</v>
      </c>
      <c r="BC263" s="35" t="str">
        <f t="shared" si="1089"/>
        <v xml:space="preserve"> رياضى</v>
      </c>
      <c r="BD263" s="35" t="str">
        <f t="shared" si="1090"/>
        <v xml:space="preserve"> نشاط 1</v>
      </c>
      <c r="BE263" s="35" t="str">
        <f t="shared" si="1091"/>
        <v>نشاط 2</v>
      </c>
      <c r="BF263" s="30">
        <f t="shared" si="1067"/>
        <v>0</v>
      </c>
    </row>
    <row r="264" spans="1:58" ht="20.100000000000001" customHeight="1" thickBot="1">
      <c r="A264" s="30" t="str">
        <f t="shared" si="1068"/>
        <v/>
      </c>
      <c r="B264" s="31"/>
      <c r="C264" s="30" t="str">
        <f t="shared" si="1092"/>
        <v/>
      </c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U264" s="30" t="str">
        <f t="shared" si="1069"/>
        <v/>
      </c>
      <c r="V264" s="31" t="str">
        <f t="shared" si="1070"/>
        <v/>
      </c>
      <c r="W264" s="30" t="str">
        <f t="shared" si="1070"/>
        <v/>
      </c>
      <c r="X264" s="30" t="str">
        <f t="shared" si="1070"/>
        <v/>
      </c>
      <c r="Y264" s="1" t="str">
        <f t="shared" ref="Y264:Y307" si="1411">IF(X264="غ","غ",IF(X264="صفر","دون المستوى",IF(X264=0,"",IF(OR(W264&lt;12,X264&lt;50),"دون المستوى",IF(X264&lt;=100*64.9%,"مقبول",IF(X264&lt;=100*74.9%,"جيد",IF(X264&lt;=100*84.9%,"جيد جدا",IF(X264&lt;=100,"ممتاز",""))))))))</f>
        <v/>
      </c>
      <c r="Z264" s="30" t="str">
        <f t="shared" ref="Z264:Z307" si="1412">IF(E264="","",E264)</f>
        <v/>
      </c>
      <c r="AA264" s="32" t="str">
        <f t="shared" si="1071"/>
        <v/>
      </c>
      <c r="AB264" s="30" t="str">
        <f t="shared" si="1072"/>
        <v/>
      </c>
      <c r="AC264" s="33" t="str">
        <f t="shared" si="1073"/>
        <v/>
      </c>
      <c r="AD264" s="30" t="str">
        <f t="shared" si="1165"/>
        <v/>
      </c>
      <c r="AE264" s="33" t="str">
        <f t="shared" si="1073"/>
        <v/>
      </c>
      <c r="AF264" s="30" t="str">
        <f t="shared" ref="AF264:AF307" si="1413">IF(H264="","",H264)</f>
        <v/>
      </c>
      <c r="AG264" s="33" t="str">
        <f t="shared" ref="AG264" si="1414">IF(AF264="","",IF(AF264="غ","غ",IF(AF264="صفر","دون المستوى",IF(AF264=0,"",IF(AF264&gt;=35,"ممتاز",IF(AF264&gt;=30,"جيد جداً",IF(AF264&gt;=26,"جيد",IF(AF264&gt;=20,"مقبول",IF(AF264&lt;20,"دون المستوى")))))))))</f>
        <v/>
      </c>
      <c r="AH264" s="30" t="str">
        <f t="shared" si="1386"/>
        <v/>
      </c>
      <c r="AI264" s="32" t="str">
        <f t="shared" si="1075"/>
        <v/>
      </c>
      <c r="AJ264" s="30" t="str">
        <f t="shared" si="1324"/>
        <v/>
      </c>
      <c r="AK264" s="32" t="str">
        <f t="shared" ref="AK264" si="1415">IF(AJ264="","",IF(AJ264="غ","غ",IF(AJ264="صفر","دون المستوى",IF(AJ264=0,"",IF(AJ264&gt;=17,"ممتاز",IF(AJ264&gt;=13,"جيد جداً",IF(AJ264&gt;=11,"جيد",IF(AJ264&gt;=10,"مقبول",IF(AJ264&lt;10,"دون المستوى")))))))))</f>
        <v/>
      </c>
      <c r="AL264" s="30" t="str">
        <f t="shared" si="1331"/>
        <v/>
      </c>
      <c r="AM264" s="32" t="str">
        <f t="shared" ref="AM264" si="1416">IF(AL264="","",IF(AL264="غ","غ",IF(AL264="صفر","دون المستوى",IF(AL264=0,"",IF(AL264&gt;=17,"ممتاز",IF(AL264&gt;=13,"جيد جداً",IF(AL264&gt;=11,"جيد",IF(AL264&gt;=10,"مقبول",IF(AL264&lt;10,"دون المستوى")))))))))</f>
        <v/>
      </c>
      <c r="AN264" s="30" t="str">
        <f t="shared" ref="AN264:AN307" si="1417">IF(L264="","",L264)</f>
        <v/>
      </c>
      <c r="AO264" s="32" t="str">
        <f t="shared" ref="AO264" si="1418">IF(AN264="","",IF(AN264="غ","غ",IF(AN264="صفر","دون المستوى",IF(AN264=0,"",IF(AN264&gt;=17,"ممتاز",IF(AN264&gt;=13,"جيد جداً",IF(AN264&gt;=11,"جيد",IF(AN264&gt;=10,"مقبول",IF(AN264&lt;10,"دون المستوى")))))))))</f>
        <v/>
      </c>
      <c r="AP264" s="2" t="str">
        <f t="shared" si="1079"/>
        <v/>
      </c>
      <c r="AQ264" s="2" t="str">
        <f t="shared" ref="AQ264:AQ307" si="1419">IF(AP264=0,"",IF(AP264="غ","غ",IF(AP264&lt;190,"دون المستوى",IF(AP264&lt;=380*64.9%,"مقبول",IF(AP264&lt;=380*74.9%,"جيد",IF(AP264&lt;=380*84.9%,"جيد جدا",IF(AP264&lt;=380,"ممتاز","")))))))</f>
        <v/>
      </c>
      <c r="AR264" s="30" t="str">
        <f t="shared" si="1157"/>
        <v/>
      </c>
      <c r="AS264" s="33" t="str">
        <f t="shared" ref="AS264" si="1420">IF(AR264="","",IF(AR264="غ","غ",IF(AR264="صفر","دون المستوى",IF(AR264=0,"",IF(AR264&gt;=35,"ممتاز",IF(AR264&gt;=30,"جيد جداً",IF(AR264&gt;=26,"جيد",IF(AR264&gt;=20,"مقبول",IF(AR264&lt;20,"دون المستوى")))))))))</f>
        <v/>
      </c>
      <c r="AT264" s="18" t="str">
        <f t="shared" ref="AT264:AT307" si="1421">IF(BF264=10," مبروك الطالب ناجح و منقول للصف الأول الاعدادى ","  له دور ثان فى ")&amp;IF(COUNTIF(X264,"&lt;12")+COUNTIF(X264,"غ")+COUNTIF(X264,"صفر")+COUNTIF(X264,"&lt;50")=0,,"اللغة العربية  ـ ")&amp;IF(COUNTIF(Z264,"&lt;12")+COUNTIF(Z264,"غ")+COUNTIF(Z264,"صفر")+COUNTIF(Z264,"&lt;40")=0,," الرياضيات  ـ ")&amp;IF(COUNTIF(AB264,"&lt;12")+COUNTIF(AB264,"غ")+COUNTIF(AB264,"صفر")+COUNTIF(AB264,"&lt;20")=0,," الدراسات  ـ ")&amp;IF(COUNTIF(AD264,"&lt;12")+COUNTIF(AD264,"غ")+COUNTIF(AD264,"صفر")+COUNTIF(AD264,"&lt;20")=0,,"العلوم  ـ ")&amp;IF(COUNTIF(AF264,"&lt;12")+COUNTIF(AF264,"غ")+COUNTIF(AF264,"صفر")+COUNTIF(AF264,"&lt;20")=0,,"إنجليزى  ـ ")&amp;IF(COUNTIF(AR264,"&lt;12")+COUNTIF(AR264,"غ")+COUNTIF(AR264,"صفر")+COUNTIF(AR264,"&lt;20")=0,,"دين  ")&amp;IF(COUNTIF(AH264,"&lt;3")+COUNTIF(AH264,"غ")+COUNTIF(AH264,"&lt;10")=0,,"- فنى ")&amp;IF(COUNTIF(AJ264,"&lt;3")+COUNTIF(AJ264,"غ")+COUNTIF(AJ264,"&lt;10")=0,,"- رياضى ")&amp;IF(COUNTIF(AL264,"&lt;3")+COUNTIF(AL264,"غ")+COUNTIF(AL264,"&lt;10")=0,,"- اختيارى 1 ")&amp;IF(COUNTIF(AN264,"&lt;3")+COUNTIF(AN264,"غ")+COUNTIF(AN264,"&lt;10")=0,,"- اختيارى 2 ")</f>
        <v xml:space="preserve">  له دور ثان فى </v>
      </c>
      <c r="AU264" s="34" t="e">
        <f t="shared" si="1081"/>
        <v>#VALUE!</v>
      </c>
      <c r="AV264" s="35" t="str">
        <f t="shared" si="1082"/>
        <v xml:space="preserve"> عربى</v>
      </c>
      <c r="AW264" s="35" t="str">
        <f t="shared" si="1083"/>
        <v xml:space="preserve"> رياضيات</v>
      </c>
      <c r="AX264" s="35" t="str">
        <f t="shared" si="1084"/>
        <v xml:space="preserve"> دراسات</v>
      </c>
      <c r="AY264" s="35" t="str">
        <f t="shared" si="1085"/>
        <v xml:space="preserve"> علوم</v>
      </c>
      <c r="AZ264" s="35" t="str">
        <f t="shared" si="1086"/>
        <v xml:space="preserve"> انجليزى</v>
      </c>
      <c r="BA264" s="35" t="str">
        <f t="shared" si="1087"/>
        <v xml:space="preserve"> دين</v>
      </c>
      <c r="BB264" s="35" t="str">
        <f t="shared" si="1088"/>
        <v xml:space="preserve"> فنى</v>
      </c>
      <c r="BC264" s="35" t="str">
        <f t="shared" si="1089"/>
        <v xml:space="preserve"> رياضى</v>
      </c>
      <c r="BD264" s="35" t="str">
        <f t="shared" si="1090"/>
        <v xml:space="preserve"> نشاط 1</v>
      </c>
      <c r="BE264" s="35" t="str">
        <f t="shared" si="1091"/>
        <v>نشاط 2</v>
      </c>
      <c r="BF264" s="30">
        <f t="shared" ref="BF264:BF327" si="1422">COUNTBLANK(AV264:BE264)</f>
        <v>0</v>
      </c>
    </row>
    <row r="265" spans="1:58" ht="20.100000000000001" customHeight="1" thickBot="1">
      <c r="A265" s="30" t="str">
        <f t="shared" ref="A265:A307" si="1423">IF(B265="","",ROW()-7)</f>
        <v/>
      </c>
      <c r="B265" s="31"/>
      <c r="C265" s="30" t="str">
        <f t="shared" si="1092"/>
        <v/>
      </c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U265" s="30" t="str">
        <f t="shared" ref="U265:U307" si="1424">IF(A265="","",A265)</f>
        <v/>
      </c>
      <c r="V265" s="31" t="str">
        <f t="shared" ref="V265:X307" si="1425">IF(B265="","",B265)</f>
        <v/>
      </c>
      <c r="W265" s="30" t="str">
        <f t="shared" si="1425"/>
        <v/>
      </c>
      <c r="X265" s="30" t="str">
        <f t="shared" si="1425"/>
        <v/>
      </c>
      <c r="Y265" s="1" t="str">
        <f t="shared" si="1411"/>
        <v/>
      </c>
      <c r="Z265" s="30" t="str">
        <f t="shared" si="1412"/>
        <v/>
      </c>
      <c r="AA265" s="32" t="str">
        <f t="shared" ref="AA265:AA307" si="1426">IF(Z265="","",IF(Z265="غ","غ",IF(Z265="صفر","دون المستوى",IF(Z265=0,"",IF(Z265&gt;=68,"ممتاز",IF(Z265&gt;=60,"جيد جداً",IF(Z265&gt;=52,"جيد",IF(Z265&gt;=40,"مقبول",IF(Z265&lt;40,"دون المستوى")))))))))</f>
        <v/>
      </c>
      <c r="AB265" s="30" t="str">
        <f t="shared" ref="AB265:AB307" si="1427">IF(F265="","",F265)</f>
        <v/>
      </c>
      <c r="AC265" s="33" t="str">
        <f t="shared" ref="AC265:AE307" si="1428">IF(AB265="","",IF(AB265="غ","غ",IF(AB265="صفر","دون المستوى",IF(AB265=0,"",IF(AB265&gt;=35,"ممتاز",IF(AB265&gt;=30,"جيد جداً",IF(AB265&gt;=26,"جيد",IF(AB265&gt;=20,"مقبول",IF(AB265&lt;20,"دون المستوى")))))))))</f>
        <v/>
      </c>
      <c r="AD265" s="30" t="str">
        <f t="shared" si="1165"/>
        <v/>
      </c>
      <c r="AE265" s="33" t="str">
        <f t="shared" si="1428"/>
        <v/>
      </c>
      <c r="AF265" s="30" t="str">
        <f t="shared" si="1413"/>
        <v/>
      </c>
      <c r="AG265" s="33" t="str">
        <f t="shared" ref="AG265" si="1429">IF(AF265="","",IF(AF265="غ","غ",IF(AF265="صفر","دون المستوى",IF(AF265=0,"",IF(AF265&gt;=35,"ممتاز",IF(AF265&gt;=30,"جيد جداً",IF(AF265&gt;=26,"جيد",IF(AF265&gt;=20,"مقبول",IF(AF265&lt;20,"دون المستوى")))))))))</f>
        <v/>
      </c>
      <c r="AH265" s="30" t="str">
        <f t="shared" si="1386"/>
        <v/>
      </c>
      <c r="AI265" s="32" t="str">
        <f t="shared" ref="AI265:AI307" si="1430">IF(AH265="","",IF(AH265="غ","غ",IF(AH265="صفر","دون المستوى",IF(AH265=0,"",IF(AH265&gt;=17,"ممتاز",IF(AH265&gt;=13,"جيد جداً",IF(AH265&gt;=11,"جيد",IF(AH265&gt;=10,"مقبول",IF(AH265&lt;10,"دون المستوى")))))))))</f>
        <v/>
      </c>
      <c r="AJ265" s="30" t="str">
        <f t="shared" si="1324"/>
        <v/>
      </c>
      <c r="AK265" s="32" t="str">
        <f t="shared" ref="AK265" si="1431">IF(AJ265="","",IF(AJ265="غ","غ",IF(AJ265="صفر","دون المستوى",IF(AJ265=0,"",IF(AJ265&gt;=17,"ممتاز",IF(AJ265&gt;=13,"جيد جداً",IF(AJ265&gt;=11,"جيد",IF(AJ265&gt;=10,"مقبول",IF(AJ265&lt;10,"دون المستوى")))))))))</f>
        <v/>
      </c>
      <c r="AL265" s="30" t="str">
        <f t="shared" ref="AL265:AL307" si="1432">IF(K265="","",K265)</f>
        <v/>
      </c>
      <c r="AM265" s="32" t="str">
        <f t="shared" ref="AM265" si="1433">IF(AL265="","",IF(AL265="غ","غ",IF(AL265="صفر","دون المستوى",IF(AL265=0,"",IF(AL265&gt;=17,"ممتاز",IF(AL265&gt;=13,"جيد جداً",IF(AL265&gt;=11,"جيد",IF(AL265&gt;=10,"مقبول",IF(AL265&lt;10,"دون المستوى")))))))))</f>
        <v/>
      </c>
      <c r="AN265" s="30" t="str">
        <f t="shared" si="1417"/>
        <v/>
      </c>
      <c r="AO265" s="32" t="str">
        <f t="shared" ref="AO265" si="1434">IF(AN265="","",IF(AN265="غ","غ",IF(AN265="صفر","دون المستوى",IF(AN265=0,"",IF(AN265&gt;=17,"ممتاز",IF(AN265&gt;=13,"جيد جداً",IF(AN265&gt;=11,"جيد",IF(AN265&gt;=10,"مقبول",IF(AN265&lt;10,"دون المستوى")))))))))</f>
        <v/>
      </c>
      <c r="AP265" s="2" t="str">
        <f t="shared" ref="AP265:AP307" si="1435">IF(AND(X265="",Z265="",AB265="",AD265="",AF265="",AH265="",AJ265="",AL265="",AN265=""),"",SUM(X265,Z265,AB265,AD265,AF265,AH265,AJ265,AL265,AN265))</f>
        <v/>
      </c>
      <c r="AQ265" s="2" t="str">
        <f t="shared" si="1419"/>
        <v/>
      </c>
      <c r="AR265" s="30" t="str">
        <f t="shared" si="1157"/>
        <v/>
      </c>
      <c r="AS265" s="33" t="str">
        <f t="shared" ref="AS265" si="1436">IF(AR265="","",IF(AR265="غ","غ",IF(AR265="صفر","دون المستوى",IF(AR265=0,"",IF(AR265&gt;=35,"ممتاز",IF(AR265&gt;=30,"جيد جداً",IF(AR265&gt;=26,"جيد",IF(AR265&gt;=20,"مقبول",IF(AR265&lt;20,"دون المستوى")))))))))</f>
        <v/>
      </c>
      <c r="AT265" s="18" t="str">
        <f t="shared" si="1421"/>
        <v xml:space="preserve">  له دور ثان فى </v>
      </c>
      <c r="AU265" s="34" t="e">
        <f t="shared" ref="AU265:AU307" si="1437">RANK(AP265,$AP$8:$AP$307)</f>
        <v>#VALUE!</v>
      </c>
      <c r="AV265" s="35" t="str">
        <f t="shared" ref="AV265:AV307" si="1438">IF(OR(X265="",X265&lt;50,X265&lt;12,X265="غ")," عربى","")</f>
        <v xml:space="preserve"> عربى</v>
      </c>
      <c r="AW265" s="35" t="str">
        <f t="shared" ref="AW265:AW307" si="1439">IF(OR(Z265="",Z265&lt;40,Y265&lt;12,Y265="غ")," رياضيات","")</f>
        <v xml:space="preserve"> رياضيات</v>
      </c>
      <c r="AX265" s="35" t="str">
        <f t="shared" ref="AX265:AX307" si="1440">IF(OR(AB265="",AB265&lt;20,AB265&lt;12,AB265="غ")," دراسات","")</f>
        <v xml:space="preserve"> دراسات</v>
      </c>
      <c r="AY265" s="35" t="str">
        <f t="shared" ref="AY265:AY307" si="1441">IF(OR(AD265="",AD265&lt;20,AD265&lt;12,AD265="غ")," علوم","")</f>
        <v xml:space="preserve"> علوم</v>
      </c>
      <c r="AZ265" s="35" t="str">
        <f t="shared" ref="AZ265:AZ307" si="1442">IF(OR(AF265="",AF265&lt;20,AF265&lt;12,AF265="غ")," انجليزى","")</f>
        <v xml:space="preserve"> انجليزى</v>
      </c>
      <c r="BA265" s="35" t="str">
        <f t="shared" ref="BA265:BA307" si="1443">IF(OR(AR265="",AR265&lt;20,AM265&lt;12,AR265="غ")," دين","")</f>
        <v xml:space="preserve"> دين</v>
      </c>
      <c r="BB265" s="35" t="str">
        <f t="shared" ref="BB265:BB307" si="1444">IF(OR(AH265="",AH265&lt;10,AH265&lt;12,AH265="غ")," فنى","")</f>
        <v xml:space="preserve"> فنى</v>
      </c>
      <c r="BC265" s="35" t="str">
        <f t="shared" ref="BC265:BC307" si="1445">IF(OR(AJ265="",AJ265&lt;10,AJ265&lt;12,AJ265="غ")," رياضى","")</f>
        <v xml:space="preserve"> رياضى</v>
      </c>
      <c r="BD265" s="35" t="str">
        <f t="shared" ref="BD265:BD307" si="1446">IF(OR(AL265="",AL265&lt;10,AL265&lt;12,AL265="غ")," نشاط 1","")</f>
        <v xml:space="preserve"> نشاط 1</v>
      </c>
      <c r="BE265" s="35" t="str">
        <f t="shared" ref="BE265:BE307" si="1447">IF(OR(AN265="",AN265&lt;10,AN265&lt;12,AN265="غ"),"نشاط 2","")</f>
        <v>نشاط 2</v>
      </c>
      <c r="BF265" s="30">
        <f t="shared" si="1422"/>
        <v>0</v>
      </c>
    </row>
    <row r="266" spans="1:58" ht="20.100000000000001" customHeight="1" thickBot="1">
      <c r="A266" s="30" t="str">
        <f t="shared" si="1423"/>
        <v/>
      </c>
      <c r="B266" s="31"/>
      <c r="C266" s="30" t="str">
        <f t="shared" ref="C266:C307" si="1448">IF(B266="","",C265+1)</f>
        <v/>
      </c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U266" s="30" t="str">
        <f t="shared" si="1424"/>
        <v/>
      </c>
      <c r="V266" s="31" t="str">
        <f t="shared" si="1425"/>
        <v/>
      </c>
      <c r="W266" s="30" t="str">
        <f t="shared" si="1425"/>
        <v/>
      </c>
      <c r="X266" s="30" t="str">
        <f t="shared" si="1425"/>
        <v/>
      </c>
      <c r="Y266" s="1" t="str">
        <f t="shared" si="1411"/>
        <v/>
      </c>
      <c r="Z266" s="30" t="str">
        <f t="shared" si="1412"/>
        <v/>
      </c>
      <c r="AA266" s="32" t="str">
        <f t="shared" si="1426"/>
        <v/>
      </c>
      <c r="AB266" s="30" t="str">
        <f t="shared" si="1427"/>
        <v/>
      </c>
      <c r="AC266" s="33" t="str">
        <f t="shared" si="1428"/>
        <v/>
      </c>
      <c r="AD266" s="30" t="str">
        <f t="shared" si="1165"/>
        <v/>
      </c>
      <c r="AE266" s="33" t="str">
        <f t="shared" si="1428"/>
        <v/>
      </c>
      <c r="AF266" s="30" t="str">
        <f t="shared" si="1413"/>
        <v/>
      </c>
      <c r="AG266" s="33" t="str">
        <f t="shared" ref="AG266" si="1449">IF(AF266="","",IF(AF266="غ","غ",IF(AF266="صفر","دون المستوى",IF(AF266=0,"",IF(AF266&gt;=35,"ممتاز",IF(AF266&gt;=30,"جيد جداً",IF(AF266&gt;=26,"جيد",IF(AF266&gt;=20,"مقبول",IF(AF266&lt;20,"دون المستوى")))))))))</f>
        <v/>
      </c>
      <c r="AH266" s="30" t="str">
        <f t="shared" si="1386"/>
        <v/>
      </c>
      <c r="AI266" s="32" t="str">
        <f t="shared" si="1430"/>
        <v/>
      </c>
      <c r="AJ266" s="30" t="str">
        <f t="shared" si="1324"/>
        <v/>
      </c>
      <c r="AK266" s="32" t="str">
        <f t="shared" ref="AK266" si="1450">IF(AJ266="","",IF(AJ266="غ","غ",IF(AJ266="صفر","دون المستوى",IF(AJ266=0,"",IF(AJ266&gt;=17,"ممتاز",IF(AJ266&gt;=13,"جيد جداً",IF(AJ266&gt;=11,"جيد",IF(AJ266&gt;=10,"مقبول",IF(AJ266&lt;10,"دون المستوى")))))))))</f>
        <v/>
      </c>
      <c r="AL266" s="30" t="str">
        <f t="shared" si="1432"/>
        <v/>
      </c>
      <c r="AM266" s="32" t="str">
        <f t="shared" ref="AM266" si="1451">IF(AL266="","",IF(AL266="غ","غ",IF(AL266="صفر","دون المستوى",IF(AL266=0,"",IF(AL266&gt;=17,"ممتاز",IF(AL266&gt;=13,"جيد جداً",IF(AL266&gt;=11,"جيد",IF(AL266&gt;=10,"مقبول",IF(AL266&lt;10,"دون المستوى")))))))))</f>
        <v/>
      </c>
      <c r="AN266" s="30" t="str">
        <f t="shared" si="1417"/>
        <v/>
      </c>
      <c r="AO266" s="32" t="str">
        <f t="shared" ref="AO266" si="1452">IF(AN266="","",IF(AN266="غ","غ",IF(AN266="صفر","دون المستوى",IF(AN266=0,"",IF(AN266&gt;=17,"ممتاز",IF(AN266&gt;=13,"جيد جداً",IF(AN266&gt;=11,"جيد",IF(AN266&gt;=10,"مقبول",IF(AN266&lt;10,"دون المستوى")))))))))</f>
        <v/>
      </c>
      <c r="AP266" s="2" t="str">
        <f t="shared" si="1435"/>
        <v/>
      </c>
      <c r="AQ266" s="2" t="str">
        <f t="shared" si="1419"/>
        <v/>
      </c>
      <c r="AR266" s="30" t="str">
        <f t="shared" si="1157"/>
        <v/>
      </c>
      <c r="AS266" s="33" t="str">
        <f t="shared" ref="AS266" si="1453">IF(AR266="","",IF(AR266="غ","غ",IF(AR266="صفر","دون المستوى",IF(AR266=0,"",IF(AR266&gt;=35,"ممتاز",IF(AR266&gt;=30,"جيد جداً",IF(AR266&gt;=26,"جيد",IF(AR266&gt;=20,"مقبول",IF(AR266&lt;20,"دون المستوى")))))))))</f>
        <v/>
      </c>
      <c r="AT266" s="18" t="str">
        <f t="shared" si="1421"/>
        <v xml:space="preserve">  له دور ثان فى </v>
      </c>
      <c r="AU266" s="34" t="e">
        <f t="shared" si="1437"/>
        <v>#VALUE!</v>
      </c>
      <c r="AV266" s="35" t="str">
        <f t="shared" si="1438"/>
        <v xml:space="preserve"> عربى</v>
      </c>
      <c r="AW266" s="35" t="str">
        <f t="shared" si="1439"/>
        <v xml:space="preserve"> رياضيات</v>
      </c>
      <c r="AX266" s="35" t="str">
        <f t="shared" si="1440"/>
        <v xml:space="preserve"> دراسات</v>
      </c>
      <c r="AY266" s="35" t="str">
        <f t="shared" si="1441"/>
        <v xml:space="preserve"> علوم</v>
      </c>
      <c r="AZ266" s="35" t="str">
        <f t="shared" si="1442"/>
        <v xml:space="preserve"> انجليزى</v>
      </c>
      <c r="BA266" s="35" t="str">
        <f t="shared" si="1443"/>
        <v xml:space="preserve"> دين</v>
      </c>
      <c r="BB266" s="35" t="str">
        <f t="shared" si="1444"/>
        <v xml:space="preserve"> فنى</v>
      </c>
      <c r="BC266" s="35" t="str">
        <f t="shared" si="1445"/>
        <v xml:space="preserve"> رياضى</v>
      </c>
      <c r="BD266" s="35" t="str">
        <f t="shared" si="1446"/>
        <v xml:space="preserve"> نشاط 1</v>
      </c>
      <c r="BE266" s="35" t="str">
        <f t="shared" si="1447"/>
        <v>نشاط 2</v>
      </c>
      <c r="BF266" s="30">
        <f t="shared" si="1422"/>
        <v>0</v>
      </c>
    </row>
    <row r="267" spans="1:58" ht="20.100000000000001" customHeight="1" thickBot="1">
      <c r="A267" s="30" t="str">
        <f t="shared" si="1423"/>
        <v/>
      </c>
      <c r="B267" s="31"/>
      <c r="C267" s="30" t="str">
        <f t="shared" si="1448"/>
        <v/>
      </c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U267" s="30" t="str">
        <f t="shared" si="1424"/>
        <v/>
      </c>
      <c r="V267" s="31" t="str">
        <f t="shared" si="1425"/>
        <v/>
      </c>
      <c r="W267" s="30" t="str">
        <f t="shared" si="1425"/>
        <v/>
      </c>
      <c r="X267" s="30" t="str">
        <f t="shared" si="1425"/>
        <v/>
      </c>
      <c r="Y267" s="1" t="str">
        <f t="shared" si="1411"/>
        <v/>
      </c>
      <c r="Z267" s="30" t="str">
        <f t="shared" si="1412"/>
        <v/>
      </c>
      <c r="AA267" s="32" t="str">
        <f t="shared" si="1426"/>
        <v/>
      </c>
      <c r="AB267" s="30" t="str">
        <f t="shared" si="1427"/>
        <v/>
      </c>
      <c r="AC267" s="33" t="str">
        <f t="shared" si="1428"/>
        <v/>
      </c>
      <c r="AD267" s="30" t="str">
        <f t="shared" si="1165"/>
        <v/>
      </c>
      <c r="AE267" s="33" t="str">
        <f t="shared" si="1428"/>
        <v/>
      </c>
      <c r="AF267" s="30" t="str">
        <f t="shared" si="1413"/>
        <v/>
      </c>
      <c r="AG267" s="33" t="str">
        <f t="shared" ref="AG267" si="1454">IF(AF267="","",IF(AF267="غ","غ",IF(AF267="صفر","دون المستوى",IF(AF267=0,"",IF(AF267&gt;=35,"ممتاز",IF(AF267&gt;=30,"جيد جداً",IF(AF267&gt;=26,"جيد",IF(AF267&gt;=20,"مقبول",IF(AF267&lt;20,"دون المستوى")))))))))</f>
        <v/>
      </c>
      <c r="AH267" s="30" t="str">
        <f t="shared" si="1386"/>
        <v/>
      </c>
      <c r="AI267" s="32" t="str">
        <f t="shared" si="1430"/>
        <v/>
      </c>
      <c r="AJ267" s="30" t="str">
        <f t="shared" si="1324"/>
        <v/>
      </c>
      <c r="AK267" s="32" t="str">
        <f t="shared" ref="AK267" si="1455">IF(AJ267="","",IF(AJ267="غ","غ",IF(AJ267="صفر","دون المستوى",IF(AJ267=0,"",IF(AJ267&gt;=17,"ممتاز",IF(AJ267&gt;=13,"جيد جداً",IF(AJ267&gt;=11,"جيد",IF(AJ267&gt;=10,"مقبول",IF(AJ267&lt;10,"دون المستوى")))))))))</f>
        <v/>
      </c>
      <c r="AL267" s="30" t="str">
        <f t="shared" si="1432"/>
        <v/>
      </c>
      <c r="AM267" s="32" t="str">
        <f t="shared" ref="AM267" si="1456">IF(AL267="","",IF(AL267="غ","غ",IF(AL267="صفر","دون المستوى",IF(AL267=0,"",IF(AL267&gt;=17,"ممتاز",IF(AL267&gt;=13,"جيد جداً",IF(AL267&gt;=11,"جيد",IF(AL267&gt;=10,"مقبول",IF(AL267&lt;10,"دون المستوى")))))))))</f>
        <v/>
      </c>
      <c r="AN267" s="30" t="str">
        <f t="shared" si="1417"/>
        <v/>
      </c>
      <c r="AO267" s="32" t="str">
        <f t="shared" ref="AO267" si="1457">IF(AN267="","",IF(AN267="غ","غ",IF(AN267="صفر","دون المستوى",IF(AN267=0,"",IF(AN267&gt;=17,"ممتاز",IF(AN267&gt;=13,"جيد جداً",IF(AN267&gt;=11,"جيد",IF(AN267&gt;=10,"مقبول",IF(AN267&lt;10,"دون المستوى")))))))))</f>
        <v/>
      </c>
      <c r="AP267" s="2" t="str">
        <f t="shared" si="1435"/>
        <v/>
      </c>
      <c r="AQ267" s="2" t="str">
        <f t="shared" si="1419"/>
        <v/>
      </c>
      <c r="AR267" s="30" t="str">
        <f t="shared" si="1157"/>
        <v/>
      </c>
      <c r="AS267" s="33" t="str">
        <f t="shared" ref="AS267" si="1458">IF(AR267="","",IF(AR267="غ","غ",IF(AR267="صفر","دون المستوى",IF(AR267=0,"",IF(AR267&gt;=35,"ممتاز",IF(AR267&gt;=30,"جيد جداً",IF(AR267&gt;=26,"جيد",IF(AR267&gt;=20,"مقبول",IF(AR267&lt;20,"دون المستوى")))))))))</f>
        <v/>
      </c>
      <c r="AT267" s="18" t="str">
        <f t="shared" si="1421"/>
        <v xml:space="preserve">  له دور ثان فى </v>
      </c>
      <c r="AU267" s="34" t="e">
        <f t="shared" si="1437"/>
        <v>#VALUE!</v>
      </c>
      <c r="AV267" s="35" t="str">
        <f t="shared" si="1438"/>
        <v xml:space="preserve"> عربى</v>
      </c>
      <c r="AW267" s="35" t="str">
        <f t="shared" si="1439"/>
        <v xml:space="preserve"> رياضيات</v>
      </c>
      <c r="AX267" s="35" t="str">
        <f t="shared" si="1440"/>
        <v xml:space="preserve"> دراسات</v>
      </c>
      <c r="AY267" s="35" t="str">
        <f t="shared" si="1441"/>
        <v xml:space="preserve"> علوم</v>
      </c>
      <c r="AZ267" s="35" t="str">
        <f t="shared" si="1442"/>
        <v xml:space="preserve"> انجليزى</v>
      </c>
      <c r="BA267" s="35" t="str">
        <f t="shared" si="1443"/>
        <v xml:space="preserve"> دين</v>
      </c>
      <c r="BB267" s="35" t="str">
        <f t="shared" si="1444"/>
        <v xml:space="preserve"> فنى</v>
      </c>
      <c r="BC267" s="35" t="str">
        <f t="shared" si="1445"/>
        <v xml:space="preserve"> رياضى</v>
      </c>
      <c r="BD267" s="35" t="str">
        <f t="shared" si="1446"/>
        <v xml:space="preserve"> نشاط 1</v>
      </c>
      <c r="BE267" s="35" t="str">
        <f t="shared" si="1447"/>
        <v>نشاط 2</v>
      </c>
      <c r="BF267" s="30">
        <f t="shared" si="1422"/>
        <v>0</v>
      </c>
    </row>
    <row r="268" spans="1:58" ht="20.100000000000001" customHeight="1" thickBot="1">
      <c r="A268" s="30" t="str">
        <f t="shared" si="1423"/>
        <v/>
      </c>
      <c r="B268" s="31"/>
      <c r="C268" s="30" t="str">
        <f t="shared" si="1448"/>
        <v/>
      </c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U268" s="30" t="str">
        <f t="shared" si="1424"/>
        <v/>
      </c>
      <c r="V268" s="31" t="str">
        <f t="shared" si="1425"/>
        <v/>
      </c>
      <c r="W268" s="30" t="str">
        <f t="shared" si="1425"/>
        <v/>
      </c>
      <c r="X268" s="30" t="str">
        <f t="shared" si="1425"/>
        <v/>
      </c>
      <c r="Y268" s="1" t="str">
        <f t="shared" si="1411"/>
        <v/>
      </c>
      <c r="Z268" s="30" t="str">
        <f t="shared" si="1412"/>
        <v/>
      </c>
      <c r="AA268" s="32" t="str">
        <f t="shared" si="1426"/>
        <v/>
      </c>
      <c r="AB268" s="30" t="str">
        <f t="shared" si="1427"/>
        <v/>
      </c>
      <c r="AC268" s="33" t="str">
        <f t="shared" si="1428"/>
        <v/>
      </c>
      <c r="AD268" s="30" t="str">
        <f t="shared" si="1165"/>
        <v/>
      </c>
      <c r="AE268" s="33" t="str">
        <f t="shared" si="1428"/>
        <v/>
      </c>
      <c r="AF268" s="30" t="str">
        <f t="shared" si="1413"/>
        <v/>
      </c>
      <c r="AG268" s="33" t="str">
        <f t="shared" ref="AG268" si="1459">IF(AF268="","",IF(AF268="غ","غ",IF(AF268="صفر","دون المستوى",IF(AF268=0,"",IF(AF268&gt;=35,"ممتاز",IF(AF268&gt;=30,"جيد جداً",IF(AF268&gt;=26,"جيد",IF(AF268&gt;=20,"مقبول",IF(AF268&lt;20,"دون المستوى")))))))))</f>
        <v/>
      </c>
      <c r="AH268" s="30" t="str">
        <f t="shared" si="1386"/>
        <v/>
      </c>
      <c r="AI268" s="32" t="str">
        <f t="shared" si="1430"/>
        <v/>
      </c>
      <c r="AJ268" s="30" t="str">
        <f t="shared" si="1324"/>
        <v/>
      </c>
      <c r="AK268" s="32" t="str">
        <f t="shared" ref="AK268" si="1460">IF(AJ268="","",IF(AJ268="غ","غ",IF(AJ268="صفر","دون المستوى",IF(AJ268=0,"",IF(AJ268&gt;=17,"ممتاز",IF(AJ268&gt;=13,"جيد جداً",IF(AJ268&gt;=11,"جيد",IF(AJ268&gt;=10,"مقبول",IF(AJ268&lt;10,"دون المستوى")))))))))</f>
        <v/>
      </c>
      <c r="AL268" s="30" t="str">
        <f t="shared" si="1432"/>
        <v/>
      </c>
      <c r="AM268" s="32" t="str">
        <f t="shared" ref="AM268" si="1461">IF(AL268="","",IF(AL268="غ","غ",IF(AL268="صفر","دون المستوى",IF(AL268=0,"",IF(AL268&gt;=17,"ممتاز",IF(AL268&gt;=13,"جيد جداً",IF(AL268&gt;=11,"جيد",IF(AL268&gt;=10,"مقبول",IF(AL268&lt;10,"دون المستوى")))))))))</f>
        <v/>
      </c>
      <c r="AN268" s="30" t="str">
        <f t="shared" si="1417"/>
        <v/>
      </c>
      <c r="AO268" s="32" t="str">
        <f t="shared" ref="AO268" si="1462">IF(AN268="","",IF(AN268="غ","غ",IF(AN268="صفر","دون المستوى",IF(AN268=0,"",IF(AN268&gt;=17,"ممتاز",IF(AN268&gt;=13,"جيد جداً",IF(AN268&gt;=11,"جيد",IF(AN268&gt;=10,"مقبول",IF(AN268&lt;10,"دون المستوى")))))))))</f>
        <v/>
      </c>
      <c r="AP268" s="2" t="str">
        <f t="shared" si="1435"/>
        <v/>
      </c>
      <c r="AQ268" s="2" t="str">
        <f t="shared" si="1419"/>
        <v/>
      </c>
      <c r="AR268" s="30" t="str">
        <f t="shared" si="1157"/>
        <v/>
      </c>
      <c r="AS268" s="33" t="str">
        <f t="shared" ref="AS268" si="1463">IF(AR268="","",IF(AR268="غ","غ",IF(AR268="صفر","دون المستوى",IF(AR268=0,"",IF(AR268&gt;=35,"ممتاز",IF(AR268&gt;=30,"جيد جداً",IF(AR268&gt;=26,"جيد",IF(AR268&gt;=20,"مقبول",IF(AR268&lt;20,"دون المستوى")))))))))</f>
        <v/>
      </c>
      <c r="AT268" s="18" t="str">
        <f t="shared" si="1421"/>
        <v xml:space="preserve">  له دور ثان فى </v>
      </c>
      <c r="AU268" s="34" t="e">
        <f t="shared" si="1437"/>
        <v>#VALUE!</v>
      </c>
      <c r="AV268" s="35" t="str">
        <f t="shared" si="1438"/>
        <v xml:space="preserve"> عربى</v>
      </c>
      <c r="AW268" s="35" t="str">
        <f t="shared" si="1439"/>
        <v xml:space="preserve"> رياضيات</v>
      </c>
      <c r="AX268" s="35" t="str">
        <f t="shared" si="1440"/>
        <v xml:space="preserve"> دراسات</v>
      </c>
      <c r="AY268" s="35" t="str">
        <f t="shared" si="1441"/>
        <v xml:space="preserve"> علوم</v>
      </c>
      <c r="AZ268" s="35" t="str">
        <f t="shared" si="1442"/>
        <v xml:space="preserve"> انجليزى</v>
      </c>
      <c r="BA268" s="35" t="str">
        <f t="shared" si="1443"/>
        <v xml:space="preserve"> دين</v>
      </c>
      <c r="BB268" s="35" t="str">
        <f t="shared" si="1444"/>
        <v xml:space="preserve"> فنى</v>
      </c>
      <c r="BC268" s="35" t="str">
        <f t="shared" si="1445"/>
        <v xml:space="preserve"> رياضى</v>
      </c>
      <c r="BD268" s="35" t="str">
        <f t="shared" si="1446"/>
        <v xml:space="preserve"> نشاط 1</v>
      </c>
      <c r="BE268" s="35" t="str">
        <f t="shared" si="1447"/>
        <v>نشاط 2</v>
      </c>
      <c r="BF268" s="30">
        <f t="shared" si="1422"/>
        <v>0</v>
      </c>
    </row>
    <row r="269" spans="1:58" ht="20.100000000000001" customHeight="1" thickBot="1">
      <c r="A269" s="30" t="str">
        <f t="shared" si="1423"/>
        <v/>
      </c>
      <c r="B269" s="31"/>
      <c r="C269" s="30" t="str">
        <f t="shared" si="1448"/>
        <v/>
      </c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U269" s="30" t="str">
        <f t="shared" si="1424"/>
        <v/>
      </c>
      <c r="V269" s="31" t="str">
        <f t="shared" si="1425"/>
        <v/>
      </c>
      <c r="W269" s="30" t="str">
        <f t="shared" si="1425"/>
        <v/>
      </c>
      <c r="X269" s="30" t="str">
        <f t="shared" si="1425"/>
        <v/>
      </c>
      <c r="Y269" s="1" t="str">
        <f t="shared" si="1411"/>
        <v/>
      </c>
      <c r="Z269" s="30" t="str">
        <f t="shared" si="1412"/>
        <v/>
      </c>
      <c r="AA269" s="32" t="str">
        <f t="shared" si="1426"/>
        <v/>
      </c>
      <c r="AB269" s="30" t="str">
        <f t="shared" si="1427"/>
        <v/>
      </c>
      <c r="AC269" s="33" t="str">
        <f t="shared" si="1428"/>
        <v/>
      </c>
      <c r="AD269" s="30" t="str">
        <f t="shared" si="1165"/>
        <v/>
      </c>
      <c r="AE269" s="33" t="str">
        <f t="shared" si="1428"/>
        <v/>
      </c>
      <c r="AF269" s="30" t="str">
        <f t="shared" si="1413"/>
        <v/>
      </c>
      <c r="AG269" s="33" t="str">
        <f t="shared" ref="AG269" si="1464">IF(AF269="","",IF(AF269="غ","غ",IF(AF269="صفر","دون المستوى",IF(AF269=0,"",IF(AF269&gt;=35,"ممتاز",IF(AF269&gt;=30,"جيد جداً",IF(AF269&gt;=26,"جيد",IF(AF269&gt;=20,"مقبول",IF(AF269&lt;20,"دون المستوى")))))))))</f>
        <v/>
      </c>
      <c r="AH269" s="30" t="str">
        <f t="shared" si="1386"/>
        <v/>
      </c>
      <c r="AI269" s="32" t="str">
        <f t="shared" si="1430"/>
        <v/>
      </c>
      <c r="AJ269" s="30" t="str">
        <f t="shared" si="1324"/>
        <v/>
      </c>
      <c r="AK269" s="32" t="str">
        <f t="shared" ref="AK269" si="1465">IF(AJ269="","",IF(AJ269="غ","غ",IF(AJ269="صفر","دون المستوى",IF(AJ269=0,"",IF(AJ269&gt;=17,"ممتاز",IF(AJ269&gt;=13,"جيد جداً",IF(AJ269&gt;=11,"جيد",IF(AJ269&gt;=10,"مقبول",IF(AJ269&lt;10,"دون المستوى")))))))))</f>
        <v/>
      </c>
      <c r="AL269" s="30" t="str">
        <f t="shared" si="1432"/>
        <v/>
      </c>
      <c r="AM269" s="32" t="str">
        <f t="shared" ref="AM269" si="1466">IF(AL269="","",IF(AL269="غ","غ",IF(AL269="صفر","دون المستوى",IF(AL269=0,"",IF(AL269&gt;=17,"ممتاز",IF(AL269&gt;=13,"جيد جداً",IF(AL269&gt;=11,"جيد",IF(AL269&gt;=10,"مقبول",IF(AL269&lt;10,"دون المستوى")))))))))</f>
        <v/>
      </c>
      <c r="AN269" s="30" t="str">
        <f t="shared" si="1417"/>
        <v/>
      </c>
      <c r="AO269" s="32" t="str">
        <f t="shared" ref="AO269" si="1467">IF(AN269="","",IF(AN269="غ","غ",IF(AN269="صفر","دون المستوى",IF(AN269=0,"",IF(AN269&gt;=17,"ممتاز",IF(AN269&gt;=13,"جيد جداً",IF(AN269&gt;=11,"جيد",IF(AN269&gt;=10,"مقبول",IF(AN269&lt;10,"دون المستوى")))))))))</f>
        <v/>
      </c>
      <c r="AP269" s="2" t="str">
        <f t="shared" si="1435"/>
        <v/>
      </c>
      <c r="AQ269" s="2" t="str">
        <f t="shared" si="1419"/>
        <v/>
      </c>
      <c r="AR269" s="30" t="str">
        <f t="shared" si="1157"/>
        <v/>
      </c>
      <c r="AS269" s="33" t="str">
        <f t="shared" ref="AS269" si="1468">IF(AR269="","",IF(AR269="غ","غ",IF(AR269="صفر","دون المستوى",IF(AR269=0,"",IF(AR269&gt;=35,"ممتاز",IF(AR269&gt;=30,"جيد جداً",IF(AR269&gt;=26,"جيد",IF(AR269&gt;=20,"مقبول",IF(AR269&lt;20,"دون المستوى")))))))))</f>
        <v/>
      </c>
      <c r="AT269" s="18" t="str">
        <f t="shared" si="1421"/>
        <v xml:space="preserve">  له دور ثان فى </v>
      </c>
      <c r="AU269" s="34" t="e">
        <f t="shared" si="1437"/>
        <v>#VALUE!</v>
      </c>
      <c r="AV269" s="35" t="str">
        <f t="shared" si="1438"/>
        <v xml:space="preserve"> عربى</v>
      </c>
      <c r="AW269" s="35" t="str">
        <f t="shared" si="1439"/>
        <v xml:space="preserve"> رياضيات</v>
      </c>
      <c r="AX269" s="35" t="str">
        <f t="shared" si="1440"/>
        <v xml:space="preserve"> دراسات</v>
      </c>
      <c r="AY269" s="35" t="str">
        <f t="shared" si="1441"/>
        <v xml:space="preserve"> علوم</v>
      </c>
      <c r="AZ269" s="35" t="str">
        <f t="shared" si="1442"/>
        <v xml:space="preserve"> انجليزى</v>
      </c>
      <c r="BA269" s="35" t="str">
        <f t="shared" si="1443"/>
        <v xml:space="preserve"> دين</v>
      </c>
      <c r="BB269" s="35" t="str">
        <f t="shared" si="1444"/>
        <v xml:space="preserve"> فنى</v>
      </c>
      <c r="BC269" s="35" t="str">
        <f t="shared" si="1445"/>
        <v xml:space="preserve"> رياضى</v>
      </c>
      <c r="BD269" s="35" t="str">
        <f t="shared" si="1446"/>
        <v xml:space="preserve"> نشاط 1</v>
      </c>
      <c r="BE269" s="35" t="str">
        <f t="shared" si="1447"/>
        <v>نشاط 2</v>
      </c>
      <c r="BF269" s="30">
        <f t="shared" si="1422"/>
        <v>0</v>
      </c>
    </row>
    <row r="270" spans="1:58" ht="20.100000000000001" customHeight="1" thickBot="1">
      <c r="A270" s="30" t="str">
        <f t="shared" si="1423"/>
        <v/>
      </c>
      <c r="B270" s="31"/>
      <c r="C270" s="30" t="str">
        <f t="shared" si="1448"/>
        <v/>
      </c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U270" s="30" t="str">
        <f t="shared" si="1424"/>
        <v/>
      </c>
      <c r="V270" s="31" t="str">
        <f t="shared" si="1425"/>
        <v/>
      </c>
      <c r="W270" s="30" t="str">
        <f t="shared" si="1425"/>
        <v/>
      </c>
      <c r="X270" s="30" t="str">
        <f t="shared" si="1425"/>
        <v/>
      </c>
      <c r="Y270" s="1" t="str">
        <f t="shared" si="1411"/>
        <v/>
      </c>
      <c r="Z270" s="30" t="str">
        <f t="shared" si="1412"/>
        <v/>
      </c>
      <c r="AA270" s="32" t="str">
        <f t="shared" si="1426"/>
        <v/>
      </c>
      <c r="AB270" s="30" t="str">
        <f t="shared" si="1427"/>
        <v/>
      </c>
      <c r="AC270" s="33" t="str">
        <f t="shared" si="1428"/>
        <v/>
      </c>
      <c r="AD270" s="30" t="str">
        <f t="shared" si="1165"/>
        <v/>
      </c>
      <c r="AE270" s="33" t="str">
        <f t="shared" si="1428"/>
        <v/>
      </c>
      <c r="AF270" s="30" t="str">
        <f t="shared" si="1413"/>
        <v/>
      </c>
      <c r="AG270" s="33" t="str">
        <f t="shared" ref="AG270" si="1469">IF(AF270="","",IF(AF270="غ","غ",IF(AF270="صفر","دون المستوى",IF(AF270=0,"",IF(AF270&gt;=35,"ممتاز",IF(AF270&gt;=30,"جيد جداً",IF(AF270&gt;=26,"جيد",IF(AF270&gt;=20,"مقبول",IF(AF270&lt;20,"دون المستوى")))))))))</f>
        <v/>
      </c>
      <c r="AH270" s="30" t="str">
        <f t="shared" si="1386"/>
        <v/>
      </c>
      <c r="AI270" s="32" t="str">
        <f t="shared" si="1430"/>
        <v/>
      </c>
      <c r="AJ270" s="30" t="str">
        <f t="shared" si="1324"/>
        <v/>
      </c>
      <c r="AK270" s="32" t="str">
        <f t="shared" ref="AK270" si="1470">IF(AJ270="","",IF(AJ270="غ","غ",IF(AJ270="صفر","دون المستوى",IF(AJ270=0,"",IF(AJ270&gt;=17,"ممتاز",IF(AJ270&gt;=13,"جيد جداً",IF(AJ270&gt;=11,"جيد",IF(AJ270&gt;=10,"مقبول",IF(AJ270&lt;10,"دون المستوى")))))))))</f>
        <v/>
      </c>
      <c r="AL270" s="30" t="str">
        <f t="shared" si="1432"/>
        <v/>
      </c>
      <c r="AM270" s="32" t="str">
        <f t="shared" ref="AM270" si="1471">IF(AL270="","",IF(AL270="غ","غ",IF(AL270="صفر","دون المستوى",IF(AL270=0,"",IF(AL270&gt;=17,"ممتاز",IF(AL270&gt;=13,"جيد جداً",IF(AL270&gt;=11,"جيد",IF(AL270&gt;=10,"مقبول",IF(AL270&lt;10,"دون المستوى")))))))))</f>
        <v/>
      </c>
      <c r="AN270" s="30" t="str">
        <f t="shared" si="1417"/>
        <v/>
      </c>
      <c r="AO270" s="32" t="str">
        <f t="shared" ref="AO270" si="1472">IF(AN270="","",IF(AN270="غ","غ",IF(AN270="صفر","دون المستوى",IF(AN270=0,"",IF(AN270&gt;=17,"ممتاز",IF(AN270&gt;=13,"جيد جداً",IF(AN270&gt;=11,"جيد",IF(AN270&gt;=10,"مقبول",IF(AN270&lt;10,"دون المستوى")))))))))</f>
        <v/>
      </c>
      <c r="AP270" s="2" t="str">
        <f t="shared" si="1435"/>
        <v/>
      </c>
      <c r="AQ270" s="2" t="str">
        <f t="shared" si="1419"/>
        <v/>
      </c>
      <c r="AR270" s="30" t="str">
        <f t="shared" si="1157"/>
        <v/>
      </c>
      <c r="AS270" s="33" t="str">
        <f t="shared" ref="AS270" si="1473">IF(AR270="","",IF(AR270="غ","غ",IF(AR270="صفر","دون المستوى",IF(AR270=0,"",IF(AR270&gt;=35,"ممتاز",IF(AR270&gt;=30,"جيد جداً",IF(AR270&gt;=26,"جيد",IF(AR270&gt;=20,"مقبول",IF(AR270&lt;20,"دون المستوى")))))))))</f>
        <v/>
      </c>
      <c r="AT270" s="18" t="str">
        <f t="shared" si="1421"/>
        <v xml:space="preserve">  له دور ثان فى </v>
      </c>
      <c r="AU270" s="34" t="e">
        <f t="shared" si="1437"/>
        <v>#VALUE!</v>
      </c>
      <c r="AV270" s="35" t="str">
        <f t="shared" si="1438"/>
        <v xml:space="preserve"> عربى</v>
      </c>
      <c r="AW270" s="35" t="str">
        <f t="shared" si="1439"/>
        <v xml:space="preserve"> رياضيات</v>
      </c>
      <c r="AX270" s="35" t="str">
        <f t="shared" si="1440"/>
        <v xml:space="preserve"> دراسات</v>
      </c>
      <c r="AY270" s="35" t="str">
        <f t="shared" si="1441"/>
        <v xml:space="preserve"> علوم</v>
      </c>
      <c r="AZ270" s="35" t="str">
        <f t="shared" si="1442"/>
        <v xml:space="preserve"> انجليزى</v>
      </c>
      <c r="BA270" s="35" t="str">
        <f t="shared" si="1443"/>
        <v xml:space="preserve"> دين</v>
      </c>
      <c r="BB270" s="35" t="str">
        <f t="shared" si="1444"/>
        <v xml:space="preserve"> فنى</v>
      </c>
      <c r="BC270" s="35" t="str">
        <f t="shared" si="1445"/>
        <v xml:space="preserve"> رياضى</v>
      </c>
      <c r="BD270" s="35" t="str">
        <f t="shared" si="1446"/>
        <v xml:space="preserve"> نشاط 1</v>
      </c>
      <c r="BE270" s="35" t="str">
        <f t="shared" si="1447"/>
        <v>نشاط 2</v>
      </c>
      <c r="BF270" s="30">
        <f t="shared" si="1422"/>
        <v>0</v>
      </c>
    </row>
    <row r="271" spans="1:58" ht="20.100000000000001" customHeight="1" thickBot="1">
      <c r="A271" s="30" t="str">
        <f t="shared" si="1423"/>
        <v/>
      </c>
      <c r="B271" s="31"/>
      <c r="C271" s="30" t="str">
        <f t="shared" si="1448"/>
        <v/>
      </c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U271" s="30" t="str">
        <f t="shared" si="1424"/>
        <v/>
      </c>
      <c r="V271" s="31" t="str">
        <f t="shared" si="1425"/>
        <v/>
      </c>
      <c r="W271" s="30" t="str">
        <f t="shared" si="1425"/>
        <v/>
      </c>
      <c r="X271" s="30" t="str">
        <f t="shared" si="1425"/>
        <v/>
      </c>
      <c r="Y271" s="1" t="str">
        <f t="shared" si="1411"/>
        <v/>
      </c>
      <c r="Z271" s="30" t="str">
        <f t="shared" si="1412"/>
        <v/>
      </c>
      <c r="AA271" s="32" t="str">
        <f t="shared" si="1426"/>
        <v/>
      </c>
      <c r="AB271" s="30" t="str">
        <f t="shared" si="1427"/>
        <v/>
      </c>
      <c r="AC271" s="33" t="str">
        <f t="shared" si="1428"/>
        <v/>
      </c>
      <c r="AD271" s="30" t="str">
        <f t="shared" si="1165"/>
        <v/>
      </c>
      <c r="AE271" s="33" t="str">
        <f t="shared" si="1428"/>
        <v/>
      </c>
      <c r="AF271" s="30" t="str">
        <f t="shared" si="1413"/>
        <v/>
      </c>
      <c r="AG271" s="33" t="str">
        <f t="shared" ref="AG271" si="1474">IF(AF271="","",IF(AF271="غ","غ",IF(AF271="صفر","دون المستوى",IF(AF271=0,"",IF(AF271&gt;=35,"ممتاز",IF(AF271&gt;=30,"جيد جداً",IF(AF271&gt;=26,"جيد",IF(AF271&gt;=20,"مقبول",IF(AF271&lt;20,"دون المستوى")))))))))</f>
        <v/>
      </c>
      <c r="AH271" s="30" t="str">
        <f t="shared" si="1386"/>
        <v/>
      </c>
      <c r="AI271" s="32" t="str">
        <f t="shared" si="1430"/>
        <v/>
      </c>
      <c r="AJ271" s="30" t="str">
        <f t="shared" si="1324"/>
        <v/>
      </c>
      <c r="AK271" s="32" t="str">
        <f t="shared" ref="AK271" si="1475">IF(AJ271="","",IF(AJ271="غ","غ",IF(AJ271="صفر","دون المستوى",IF(AJ271=0,"",IF(AJ271&gt;=17,"ممتاز",IF(AJ271&gt;=13,"جيد جداً",IF(AJ271&gt;=11,"جيد",IF(AJ271&gt;=10,"مقبول",IF(AJ271&lt;10,"دون المستوى")))))))))</f>
        <v/>
      </c>
      <c r="AL271" s="30" t="str">
        <f t="shared" si="1432"/>
        <v/>
      </c>
      <c r="AM271" s="32" t="str">
        <f t="shared" ref="AM271" si="1476">IF(AL271="","",IF(AL271="غ","غ",IF(AL271="صفر","دون المستوى",IF(AL271=0,"",IF(AL271&gt;=17,"ممتاز",IF(AL271&gt;=13,"جيد جداً",IF(AL271&gt;=11,"جيد",IF(AL271&gt;=10,"مقبول",IF(AL271&lt;10,"دون المستوى")))))))))</f>
        <v/>
      </c>
      <c r="AN271" s="30" t="str">
        <f t="shared" si="1417"/>
        <v/>
      </c>
      <c r="AO271" s="32" t="str">
        <f t="shared" ref="AO271" si="1477">IF(AN271="","",IF(AN271="غ","غ",IF(AN271="صفر","دون المستوى",IF(AN271=0,"",IF(AN271&gt;=17,"ممتاز",IF(AN271&gt;=13,"جيد جداً",IF(AN271&gt;=11,"جيد",IF(AN271&gt;=10,"مقبول",IF(AN271&lt;10,"دون المستوى")))))))))</f>
        <v/>
      </c>
      <c r="AP271" s="2" t="str">
        <f t="shared" si="1435"/>
        <v/>
      </c>
      <c r="AQ271" s="2" t="str">
        <f t="shared" si="1419"/>
        <v/>
      </c>
      <c r="AR271" s="30" t="str">
        <f t="shared" si="1157"/>
        <v/>
      </c>
      <c r="AS271" s="33" t="str">
        <f t="shared" ref="AS271" si="1478">IF(AR271="","",IF(AR271="غ","غ",IF(AR271="صفر","دون المستوى",IF(AR271=0,"",IF(AR271&gt;=35,"ممتاز",IF(AR271&gt;=30,"جيد جداً",IF(AR271&gt;=26,"جيد",IF(AR271&gt;=20,"مقبول",IF(AR271&lt;20,"دون المستوى")))))))))</f>
        <v/>
      </c>
      <c r="AT271" s="18" t="str">
        <f t="shared" si="1421"/>
        <v xml:space="preserve">  له دور ثان فى </v>
      </c>
      <c r="AU271" s="34" t="e">
        <f t="shared" si="1437"/>
        <v>#VALUE!</v>
      </c>
      <c r="AV271" s="35" t="str">
        <f t="shared" si="1438"/>
        <v xml:space="preserve"> عربى</v>
      </c>
      <c r="AW271" s="35" t="str">
        <f t="shared" si="1439"/>
        <v xml:space="preserve"> رياضيات</v>
      </c>
      <c r="AX271" s="35" t="str">
        <f t="shared" si="1440"/>
        <v xml:space="preserve"> دراسات</v>
      </c>
      <c r="AY271" s="35" t="str">
        <f t="shared" si="1441"/>
        <v xml:space="preserve"> علوم</v>
      </c>
      <c r="AZ271" s="35" t="str">
        <f t="shared" si="1442"/>
        <v xml:space="preserve"> انجليزى</v>
      </c>
      <c r="BA271" s="35" t="str">
        <f t="shared" si="1443"/>
        <v xml:space="preserve"> دين</v>
      </c>
      <c r="BB271" s="35" t="str">
        <f t="shared" si="1444"/>
        <v xml:space="preserve"> فنى</v>
      </c>
      <c r="BC271" s="35" t="str">
        <f t="shared" si="1445"/>
        <v xml:space="preserve"> رياضى</v>
      </c>
      <c r="BD271" s="35" t="str">
        <f t="shared" si="1446"/>
        <v xml:space="preserve"> نشاط 1</v>
      </c>
      <c r="BE271" s="35" t="str">
        <f t="shared" si="1447"/>
        <v>نشاط 2</v>
      </c>
      <c r="BF271" s="30">
        <f t="shared" si="1422"/>
        <v>0</v>
      </c>
    </row>
    <row r="272" spans="1:58" ht="20.100000000000001" customHeight="1" thickBot="1">
      <c r="A272" s="30" t="str">
        <f t="shared" si="1423"/>
        <v/>
      </c>
      <c r="B272" s="31"/>
      <c r="C272" s="30" t="str">
        <f t="shared" si="1448"/>
        <v/>
      </c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U272" s="30" t="str">
        <f t="shared" si="1424"/>
        <v/>
      </c>
      <c r="V272" s="31" t="str">
        <f t="shared" si="1425"/>
        <v/>
      </c>
      <c r="W272" s="30" t="str">
        <f t="shared" si="1425"/>
        <v/>
      </c>
      <c r="X272" s="30" t="str">
        <f t="shared" si="1425"/>
        <v/>
      </c>
      <c r="Y272" s="1" t="str">
        <f t="shared" si="1411"/>
        <v/>
      </c>
      <c r="Z272" s="30" t="str">
        <f t="shared" si="1412"/>
        <v/>
      </c>
      <c r="AA272" s="32" t="str">
        <f t="shared" si="1426"/>
        <v/>
      </c>
      <c r="AB272" s="30" t="str">
        <f t="shared" si="1427"/>
        <v/>
      </c>
      <c r="AC272" s="33" t="str">
        <f t="shared" si="1428"/>
        <v/>
      </c>
      <c r="AD272" s="30" t="str">
        <f t="shared" si="1165"/>
        <v/>
      </c>
      <c r="AE272" s="33" t="str">
        <f t="shared" si="1428"/>
        <v/>
      </c>
      <c r="AF272" s="30" t="str">
        <f t="shared" si="1413"/>
        <v/>
      </c>
      <c r="AG272" s="33" t="str">
        <f t="shared" ref="AG272" si="1479">IF(AF272="","",IF(AF272="غ","غ",IF(AF272="صفر","دون المستوى",IF(AF272=0,"",IF(AF272&gt;=35,"ممتاز",IF(AF272&gt;=30,"جيد جداً",IF(AF272&gt;=26,"جيد",IF(AF272&gt;=20,"مقبول",IF(AF272&lt;20,"دون المستوى")))))))))</f>
        <v/>
      </c>
      <c r="AH272" s="30" t="str">
        <f t="shared" si="1386"/>
        <v/>
      </c>
      <c r="AI272" s="32" t="str">
        <f t="shared" si="1430"/>
        <v/>
      </c>
      <c r="AJ272" s="30" t="str">
        <f t="shared" si="1324"/>
        <v/>
      </c>
      <c r="AK272" s="32" t="str">
        <f t="shared" ref="AK272" si="1480">IF(AJ272="","",IF(AJ272="غ","غ",IF(AJ272="صفر","دون المستوى",IF(AJ272=0,"",IF(AJ272&gt;=17,"ممتاز",IF(AJ272&gt;=13,"جيد جداً",IF(AJ272&gt;=11,"جيد",IF(AJ272&gt;=10,"مقبول",IF(AJ272&lt;10,"دون المستوى")))))))))</f>
        <v/>
      </c>
      <c r="AL272" s="30" t="str">
        <f t="shared" si="1432"/>
        <v/>
      </c>
      <c r="AM272" s="32" t="str">
        <f t="shared" ref="AM272" si="1481">IF(AL272="","",IF(AL272="غ","غ",IF(AL272="صفر","دون المستوى",IF(AL272=0,"",IF(AL272&gt;=17,"ممتاز",IF(AL272&gt;=13,"جيد جداً",IF(AL272&gt;=11,"جيد",IF(AL272&gt;=10,"مقبول",IF(AL272&lt;10,"دون المستوى")))))))))</f>
        <v/>
      </c>
      <c r="AN272" s="30" t="str">
        <f t="shared" si="1417"/>
        <v/>
      </c>
      <c r="AO272" s="32" t="str">
        <f t="shared" ref="AO272" si="1482">IF(AN272="","",IF(AN272="غ","غ",IF(AN272="صفر","دون المستوى",IF(AN272=0,"",IF(AN272&gt;=17,"ممتاز",IF(AN272&gt;=13,"جيد جداً",IF(AN272&gt;=11,"جيد",IF(AN272&gt;=10,"مقبول",IF(AN272&lt;10,"دون المستوى")))))))))</f>
        <v/>
      </c>
      <c r="AP272" s="2" t="str">
        <f t="shared" si="1435"/>
        <v/>
      </c>
      <c r="AQ272" s="2" t="str">
        <f t="shared" si="1419"/>
        <v/>
      </c>
      <c r="AR272" s="30" t="str">
        <f t="shared" si="1157"/>
        <v/>
      </c>
      <c r="AS272" s="33" t="str">
        <f t="shared" ref="AS272" si="1483">IF(AR272="","",IF(AR272="غ","غ",IF(AR272="صفر","دون المستوى",IF(AR272=0,"",IF(AR272&gt;=35,"ممتاز",IF(AR272&gt;=30,"جيد جداً",IF(AR272&gt;=26,"جيد",IF(AR272&gt;=20,"مقبول",IF(AR272&lt;20,"دون المستوى")))))))))</f>
        <v/>
      </c>
      <c r="AT272" s="18" t="str">
        <f t="shared" si="1421"/>
        <v xml:space="preserve">  له دور ثان فى </v>
      </c>
      <c r="AU272" s="34" t="e">
        <f t="shared" si="1437"/>
        <v>#VALUE!</v>
      </c>
      <c r="AV272" s="35" t="str">
        <f t="shared" si="1438"/>
        <v xml:space="preserve"> عربى</v>
      </c>
      <c r="AW272" s="35" t="str">
        <f t="shared" si="1439"/>
        <v xml:space="preserve"> رياضيات</v>
      </c>
      <c r="AX272" s="35" t="str">
        <f t="shared" si="1440"/>
        <v xml:space="preserve"> دراسات</v>
      </c>
      <c r="AY272" s="35" t="str">
        <f t="shared" si="1441"/>
        <v xml:space="preserve"> علوم</v>
      </c>
      <c r="AZ272" s="35" t="str">
        <f t="shared" si="1442"/>
        <v xml:space="preserve"> انجليزى</v>
      </c>
      <c r="BA272" s="35" t="str">
        <f t="shared" si="1443"/>
        <v xml:space="preserve"> دين</v>
      </c>
      <c r="BB272" s="35" t="str">
        <f t="shared" si="1444"/>
        <v xml:space="preserve"> فنى</v>
      </c>
      <c r="BC272" s="35" t="str">
        <f t="shared" si="1445"/>
        <v xml:space="preserve"> رياضى</v>
      </c>
      <c r="BD272" s="35" t="str">
        <f t="shared" si="1446"/>
        <v xml:space="preserve"> نشاط 1</v>
      </c>
      <c r="BE272" s="35" t="str">
        <f t="shared" si="1447"/>
        <v>نشاط 2</v>
      </c>
      <c r="BF272" s="30">
        <f t="shared" si="1422"/>
        <v>0</v>
      </c>
    </row>
    <row r="273" spans="1:58" ht="20.100000000000001" customHeight="1" thickBot="1">
      <c r="A273" s="30" t="str">
        <f t="shared" si="1423"/>
        <v/>
      </c>
      <c r="B273" s="31"/>
      <c r="C273" s="30" t="str">
        <f t="shared" si="1448"/>
        <v/>
      </c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U273" s="30" t="str">
        <f t="shared" si="1424"/>
        <v/>
      </c>
      <c r="V273" s="31" t="str">
        <f t="shared" si="1425"/>
        <v/>
      </c>
      <c r="W273" s="30" t="str">
        <f t="shared" si="1425"/>
        <v/>
      </c>
      <c r="X273" s="30" t="str">
        <f t="shared" si="1425"/>
        <v/>
      </c>
      <c r="Y273" s="1" t="str">
        <f t="shared" si="1411"/>
        <v/>
      </c>
      <c r="Z273" s="30" t="str">
        <f t="shared" si="1412"/>
        <v/>
      </c>
      <c r="AA273" s="32" t="str">
        <f t="shared" si="1426"/>
        <v/>
      </c>
      <c r="AB273" s="30" t="str">
        <f t="shared" si="1427"/>
        <v/>
      </c>
      <c r="AC273" s="33" t="str">
        <f t="shared" si="1428"/>
        <v/>
      </c>
      <c r="AD273" s="30" t="str">
        <f t="shared" si="1165"/>
        <v/>
      </c>
      <c r="AE273" s="33" t="str">
        <f t="shared" si="1428"/>
        <v/>
      </c>
      <c r="AF273" s="30" t="str">
        <f t="shared" si="1413"/>
        <v/>
      </c>
      <c r="AG273" s="33" t="str">
        <f t="shared" ref="AG273" si="1484">IF(AF273="","",IF(AF273="غ","غ",IF(AF273="صفر","دون المستوى",IF(AF273=0,"",IF(AF273&gt;=35,"ممتاز",IF(AF273&gt;=30,"جيد جداً",IF(AF273&gt;=26,"جيد",IF(AF273&gt;=20,"مقبول",IF(AF273&lt;20,"دون المستوى")))))))))</f>
        <v/>
      </c>
      <c r="AH273" s="30" t="str">
        <f t="shared" si="1386"/>
        <v/>
      </c>
      <c r="AI273" s="32" t="str">
        <f t="shared" si="1430"/>
        <v/>
      </c>
      <c r="AJ273" s="30" t="str">
        <f t="shared" si="1324"/>
        <v/>
      </c>
      <c r="AK273" s="32" t="str">
        <f t="shared" ref="AK273" si="1485">IF(AJ273="","",IF(AJ273="غ","غ",IF(AJ273="صفر","دون المستوى",IF(AJ273=0,"",IF(AJ273&gt;=17,"ممتاز",IF(AJ273&gt;=13,"جيد جداً",IF(AJ273&gt;=11,"جيد",IF(AJ273&gt;=10,"مقبول",IF(AJ273&lt;10,"دون المستوى")))))))))</f>
        <v/>
      </c>
      <c r="AL273" s="30" t="str">
        <f t="shared" si="1432"/>
        <v/>
      </c>
      <c r="AM273" s="32" t="str">
        <f t="shared" ref="AM273" si="1486">IF(AL273="","",IF(AL273="غ","غ",IF(AL273="صفر","دون المستوى",IF(AL273=0,"",IF(AL273&gt;=17,"ممتاز",IF(AL273&gt;=13,"جيد جداً",IF(AL273&gt;=11,"جيد",IF(AL273&gt;=10,"مقبول",IF(AL273&lt;10,"دون المستوى")))))))))</f>
        <v/>
      </c>
      <c r="AN273" s="30" t="str">
        <f t="shared" si="1417"/>
        <v/>
      </c>
      <c r="AO273" s="32" t="str">
        <f t="shared" ref="AO273" si="1487">IF(AN273="","",IF(AN273="غ","غ",IF(AN273="صفر","دون المستوى",IF(AN273=0,"",IF(AN273&gt;=17,"ممتاز",IF(AN273&gt;=13,"جيد جداً",IF(AN273&gt;=11,"جيد",IF(AN273&gt;=10,"مقبول",IF(AN273&lt;10,"دون المستوى")))))))))</f>
        <v/>
      </c>
      <c r="AP273" s="2" t="str">
        <f t="shared" si="1435"/>
        <v/>
      </c>
      <c r="AQ273" s="2" t="str">
        <f t="shared" si="1419"/>
        <v/>
      </c>
      <c r="AR273" s="30" t="str">
        <f t="shared" si="1157"/>
        <v/>
      </c>
      <c r="AS273" s="33" t="str">
        <f t="shared" ref="AS273" si="1488">IF(AR273="","",IF(AR273="غ","غ",IF(AR273="صفر","دون المستوى",IF(AR273=0,"",IF(AR273&gt;=35,"ممتاز",IF(AR273&gt;=30,"جيد جداً",IF(AR273&gt;=26,"جيد",IF(AR273&gt;=20,"مقبول",IF(AR273&lt;20,"دون المستوى")))))))))</f>
        <v/>
      </c>
      <c r="AT273" s="18" t="str">
        <f t="shared" si="1421"/>
        <v xml:space="preserve">  له دور ثان فى </v>
      </c>
      <c r="AU273" s="34" t="e">
        <f t="shared" si="1437"/>
        <v>#VALUE!</v>
      </c>
      <c r="AV273" s="35" t="str">
        <f t="shared" si="1438"/>
        <v xml:space="preserve"> عربى</v>
      </c>
      <c r="AW273" s="35" t="str">
        <f t="shared" si="1439"/>
        <v xml:space="preserve"> رياضيات</v>
      </c>
      <c r="AX273" s="35" t="str">
        <f t="shared" si="1440"/>
        <v xml:space="preserve"> دراسات</v>
      </c>
      <c r="AY273" s="35" t="str">
        <f t="shared" si="1441"/>
        <v xml:space="preserve"> علوم</v>
      </c>
      <c r="AZ273" s="35" t="str">
        <f t="shared" si="1442"/>
        <v xml:space="preserve"> انجليزى</v>
      </c>
      <c r="BA273" s="35" t="str">
        <f t="shared" si="1443"/>
        <v xml:space="preserve"> دين</v>
      </c>
      <c r="BB273" s="35" t="str">
        <f t="shared" si="1444"/>
        <v xml:space="preserve"> فنى</v>
      </c>
      <c r="BC273" s="35" t="str">
        <f t="shared" si="1445"/>
        <v xml:space="preserve"> رياضى</v>
      </c>
      <c r="BD273" s="35" t="str">
        <f t="shared" si="1446"/>
        <v xml:space="preserve"> نشاط 1</v>
      </c>
      <c r="BE273" s="35" t="str">
        <f t="shared" si="1447"/>
        <v>نشاط 2</v>
      </c>
      <c r="BF273" s="30">
        <f t="shared" si="1422"/>
        <v>0</v>
      </c>
    </row>
    <row r="274" spans="1:58" ht="20.100000000000001" customHeight="1" thickBot="1">
      <c r="A274" s="30" t="str">
        <f t="shared" si="1423"/>
        <v/>
      </c>
      <c r="B274" s="31"/>
      <c r="C274" s="30" t="str">
        <f t="shared" si="1448"/>
        <v/>
      </c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U274" s="30" t="str">
        <f t="shared" si="1424"/>
        <v/>
      </c>
      <c r="V274" s="31" t="str">
        <f t="shared" si="1425"/>
        <v/>
      </c>
      <c r="W274" s="30" t="str">
        <f t="shared" si="1425"/>
        <v/>
      </c>
      <c r="X274" s="30" t="str">
        <f t="shared" si="1425"/>
        <v/>
      </c>
      <c r="Y274" s="1" t="str">
        <f t="shared" si="1411"/>
        <v/>
      </c>
      <c r="Z274" s="30" t="str">
        <f t="shared" si="1412"/>
        <v/>
      </c>
      <c r="AA274" s="32" t="str">
        <f t="shared" si="1426"/>
        <v/>
      </c>
      <c r="AB274" s="30" t="str">
        <f t="shared" si="1427"/>
        <v/>
      </c>
      <c r="AC274" s="33" t="str">
        <f t="shared" si="1428"/>
        <v/>
      </c>
      <c r="AD274" s="30" t="str">
        <f t="shared" si="1165"/>
        <v/>
      </c>
      <c r="AE274" s="33" t="str">
        <f t="shared" si="1428"/>
        <v/>
      </c>
      <c r="AF274" s="30" t="str">
        <f t="shared" si="1413"/>
        <v/>
      </c>
      <c r="AG274" s="33" t="str">
        <f t="shared" ref="AG274" si="1489">IF(AF274="","",IF(AF274="غ","غ",IF(AF274="صفر","دون المستوى",IF(AF274=0,"",IF(AF274&gt;=35,"ممتاز",IF(AF274&gt;=30,"جيد جداً",IF(AF274&gt;=26,"جيد",IF(AF274&gt;=20,"مقبول",IF(AF274&lt;20,"دون المستوى")))))))))</f>
        <v/>
      </c>
      <c r="AH274" s="30" t="str">
        <f t="shared" si="1386"/>
        <v/>
      </c>
      <c r="AI274" s="32" t="str">
        <f t="shared" si="1430"/>
        <v/>
      </c>
      <c r="AJ274" s="30" t="str">
        <f t="shared" si="1324"/>
        <v/>
      </c>
      <c r="AK274" s="32" t="str">
        <f t="shared" ref="AK274" si="1490">IF(AJ274="","",IF(AJ274="غ","غ",IF(AJ274="صفر","دون المستوى",IF(AJ274=0,"",IF(AJ274&gt;=17,"ممتاز",IF(AJ274&gt;=13,"جيد جداً",IF(AJ274&gt;=11,"جيد",IF(AJ274&gt;=10,"مقبول",IF(AJ274&lt;10,"دون المستوى")))))))))</f>
        <v/>
      </c>
      <c r="AL274" s="30" t="str">
        <f t="shared" si="1432"/>
        <v/>
      </c>
      <c r="AM274" s="32" t="str">
        <f t="shared" ref="AM274" si="1491">IF(AL274="","",IF(AL274="غ","غ",IF(AL274="صفر","دون المستوى",IF(AL274=0,"",IF(AL274&gt;=17,"ممتاز",IF(AL274&gt;=13,"جيد جداً",IF(AL274&gt;=11,"جيد",IF(AL274&gt;=10,"مقبول",IF(AL274&lt;10,"دون المستوى")))))))))</f>
        <v/>
      </c>
      <c r="AN274" s="30" t="str">
        <f t="shared" si="1417"/>
        <v/>
      </c>
      <c r="AO274" s="32" t="str">
        <f t="shared" ref="AO274" si="1492">IF(AN274="","",IF(AN274="غ","غ",IF(AN274="صفر","دون المستوى",IF(AN274=0,"",IF(AN274&gt;=17,"ممتاز",IF(AN274&gt;=13,"جيد جداً",IF(AN274&gt;=11,"جيد",IF(AN274&gt;=10,"مقبول",IF(AN274&lt;10,"دون المستوى")))))))))</f>
        <v/>
      </c>
      <c r="AP274" s="2" t="str">
        <f t="shared" si="1435"/>
        <v/>
      </c>
      <c r="AQ274" s="2" t="str">
        <f t="shared" si="1419"/>
        <v/>
      </c>
      <c r="AR274" s="30" t="str">
        <f t="shared" si="1157"/>
        <v/>
      </c>
      <c r="AS274" s="33" t="str">
        <f t="shared" ref="AS274" si="1493">IF(AR274="","",IF(AR274="غ","غ",IF(AR274="صفر","دون المستوى",IF(AR274=0,"",IF(AR274&gt;=35,"ممتاز",IF(AR274&gt;=30,"جيد جداً",IF(AR274&gt;=26,"جيد",IF(AR274&gt;=20,"مقبول",IF(AR274&lt;20,"دون المستوى")))))))))</f>
        <v/>
      </c>
      <c r="AT274" s="18" t="str">
        <f t="shared" si="1421"/>
        <v xml:space="preserve">  له دور ثان فى </v>
      </c>
      <c r="AU274" s="34" t="e">
        <f t="shared" si="1437"/>
        <v>#VALUE!</v>
      </c>
      <c r="AV274" s="35" t="str">
        <f t="shared" si="1438"/>
        <v xml:space="preserve"> عربى</v>
      </c>
      <c r="AW274" s="35" t="str">
        <f t="shared" si="1439"/>
        <v xml:space="preserve"> رياضيات</v>
      </c>
      <c r="AX274" s="35" t="str">
        <f t="shared" si="1440"/>
        <v xml:space="preserve"> دراسات</v>
      </c>
      <c r="AY274" s="35" t="str">
        <f t="shared" si="1441"/>
        <v xml:space="preserve"> علوم</v>
      </c>
      <c r="AZ274" s="35" t="str">
        <f t="shared" si="1442"/>
        <v xml:space="preserve"> انجليزى</v>
      </c>
      <c r="BA274" s="35" t="str">
        <f t="shared" si="1443"/>
        <v xml:space="preserve"> دين</v>
      </c>
      <c r="BB274" s="35" t="str">
        <f t="shared" si="1444"/>
        <v xml:space="preserve"> فنى</v>
      </c>
      <c r="BC274" s="35" t="str">
        <f t="shared" si="1445"/>
        <v xml:space="preserve"> رياضى</v>
      </c>
      <c r="BD274" s="35" t="str">
        <f t="shared" si="1446"/>
        <v xml:space="preserve"> نشاط 1</v>
      </c>
      <c r="BE274" s="35" t="str">
        <f t="shared" si="1447"/>
        <v>نشاط 2</v>
      </c>
      <c r="BF274" s="30">
        <f t="shared" si="1422"/>
        <v>0</v>
      </c>
    </row>
    <row r="275" spans="1:58" ht="20.100000000000001" customHeight="1" thickBot="1">
      <c r="A275" s="30" t="str">
        <f t="shared" si="1423"/>
        <v/>
      </c>
      <c r="B275" s="31"/>
      <c r="C275" s="30" t="str">
        <f t="shared" si="1448"/>
        <v/>
      </c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U275" s="30" t="str">
        <f t="shared" si="1424"/>
        <v/>
      </c>
      <c r="V275" s="31" t="str">
        <f t="shared" si="1425"/>
        <v/>
      </c>
      <c r="W275" s="30" t="str">
        <f t="shared" si="1425"/>
        <v/>
      </c>
      <c r="X275" s="30" t="str">
        <f t="shared" si="1425"/>
        <v/>
      </c>
      <c r="Y275" s="1" t="str">
        <f t="shared" si="1411"/>
        <v/>
      </c>
      <c r="Z275" s="30" t="str">
        <f t="shared" si="1412"/>
        <v/>
      </c>
      <c r="AA275" s="32" t="str">
        <f t="shared" si="1426"/>
        <v/>
      </c>
      <c r="AB275" s="30" t="str">
        <f t="shared" si="1427"/>
        <v/>
      </c>
      <c r="AC275" s="33" t="str">
        <f t="shared" si="1428"/>
        <v/>
      </c>
      <c r="AD275" s="30" t="str">
        <f t="shared" si="1165"/>
        <v/>
      </c>
      <c r="AE275" s="33" t="str">
        <f t="shared" si="1428"/>
        <v/>
      </c>
      <c r="AF275" s="30" t="str">
        <f t="shared" si="1413"/>
        <v/>
      </c>
      <c r="AG275" s="33" t="str">
        <f t="shared" ref="AG275" si="1494">IF(AF275="","",IF(AF275="غ","غ",IF(AF275="صفر","دون المستوى",IF(AF275=0,"",IF(AF275&gt;=35,"ممتاز",IF(AF275&gt;=30,"جيد جداً",IF(AF275&gt;=26,"جيد",IF(AF275&gt;=20,"مقبول",IF(AF275&lt;20,"دون المستوى")))))))))</f>
        <v/>
      </c>
      <c r="AH275" s="30" t="str">
        <f t="shared" si="1386"/>
        <v/>
      </c>
      <c r="AI275" s="32" t="str">
        <f t="shared" si="1430"/>
        <v/>
      </c>
      <c r="AJ275" s="30" t="str">
        <f t="shared" si="1324"/>
        <v/>
      </c>
      <c r="AK275" s="32" t="str">
        <f t="shared" ref="AK275" si="1495">IF(AJ275="","",IF(AJ275="غ","غ",IF(AJ275="صفر","دون المستوى",IF(AJ275=0,"",IF(AJ275&gt;=17,"ممتاز",IF(AJ275&gt;=13,"جيد جداً",IF(AJ275&gt;=11,"جيد",IF(AJ275&gt;=10,"مقبول",IF(AJ275&lt;10,"دون المستوى")))))))))</f>
        <v/>
      </c>
      <c r="AL275" s="30" t="str">
        <f t="shared" si="1432"/>
        <v/>
      </c>
      <c r="AM275" s="32" t="str">
        <f t="shared" ref="AM275" si="1496">IF(AL275="","",IF(AL275="غ","غ",IF(AL275="صفر","دون المستوى",IF(AL275=0,"",IF(AL275&gt;=17,"ممتاز",IF(AL275&gt;=13,"جيد جداً",IF(AL275&gt;=11,"جيد",IF(AL275&gt;=10,"مقبول",IF(AL275&lt;10,"دون المستوى")))))))))</f>
        <v/>
      </c>
      <c r="AN275" s="30" t="str">
        <f t="shared" si="1417"/>
        <v/>
      </c>
      <c r="AO275" s="32" t="str">
        <f t="shared" ref="AO275" si="1497">IF(AN275="","",IF(AN275="غ","غ",IF(AN275="صفر","دون المستوى",IF(AN275=0,"",IF(AN275&gt;=17,"ممتاز",IF(AN275&gt;=13,"جيد جداً",IF(AN275&gt;=11,"جيد",IF(AN275&gt;=10,"مقبول",IF(AN275&lt;10,"دون المستوى")))))))))</f>
        <v/>
      </c>
      <c r="AP275" s="2" t="str">
        <f t="shared" si="1435"/>
        <v/>
      </c>
      <c r="AQ275" s="2" t="str">
        <f t="shared" si="1419"/>
        <v/>
      </c>
      <c r="AR275" s="30" t="str">
        <f t="shared" si="1157"/>
        <v/>
      </c>
      <c r="AS275" s="33" t="str">
        <f t="shared" ref="AS275" si="1498">IF(AR275="","",IF(AR275="غ","غ",IF(AR275="صفر","دون المستوى",IF(AR275=0,"",IF(AR275&gt;=35,"ممتاز",IF(AR275&gt;=30,"جيد جداً",IF(AR275&gt;=26,"جيد",IF(AR275&gt;=20,"مقبول",IF(AR275&lt;20,"دون المستوى")))))))))</f>
        <v/>
      </c>
      <c r="AT275" s="18" t="str">
        <f t="shared" si="1421"/>
        <v xml:space="preserve">  له دور ثان فى </v>
      </c>
      <c r="AU275" s="34" t="e">
        <f t="shared" si="1437"/>
        <v>#VALUE!</v>
      </c>
      <c r="AV275" s="35" t="str">
        <f t="shared" si="1438"/>
        <v xml:space="preserve"> عربى</v>
      </c>
      <c r="AW275" s="35" t="str">
        <f t="shared" si="1439"/>
        <v xml:space="preserve"> رياضيات</v>
      </c>
      <c r="AX275" s="35" t="str">
        <f t="shared" si="1440"/>
        <v xml:space="preserve"> دراسات</v>
      </c>
      <c r="AY275" s="35" t="str">
        <f t="shared" si="1441"/>
        <v xml:space="preserve"> علوم</v>
      </c>
      <c r="AZ275" s="35" t="str">
        <f t="shared" si="1442"/>
        <v xml:space="preserve"> انجليزى</v>
      </c>
      <c r="BA275" s="35" t="str">
        <f t="shared" si="1443"/>
        <v xml:space="preserve"> دين</v>
      </c>
      <c r="BB275" s="35" t="str">
        <f t="shared" si="1444"/>
        <v xml:space="preserve"> فنى</v>
      </c>
      <c r="BC275" s="35" t="str">
        <f t="shared" si="1445"/>
        <v xml:space="preserve"> رياضى</v>
      </c>
      <c r="BD275" s="35" t="str">
        <f t="shared" si="1446"/>
        <v xml:space="preserve"> نشاط 1</v>
      </c>
      <c r="BE275" s="35" t="str">
        <f t="shared" si="1447"/>
        <v>نشاط 2</v>
      </c>
      <c r="BF275" s="30">
        <f t="shared" si="1422"/>
        <v>0</v>
      </c>
    </row>
    <row r="276" spans="1:58" ht="20.100000000000001" customHeight="1" thickBot="1">
      <c r="A276" s="30" t="str">
        <f t="shared" si="1423"/>
        <v/>
      </c>
      <c r="B276" s="31"/>
      <c r="C276" s="30" t="str">
        <f t="shared" si="1448"/>
        <v/>
      </c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U276" s="30" t="str">
        <f t="shared" si="1424"/>
        <v/>
      </c>
      <c r="V276" s="31" t="str">
        <f t="shared" si="1425"/>
        <v/>
      </c>
      <c r="W276" s="30" t="str">
        <f t="shared" si="1425"/>
        <v/>
      </c>
      <c r="X276" s="30" t="str">
        <f t="shared" si="1425"/>
        <v/>
      </c>
      <c r="Y276" s="1" t="str">
        <f t="shared" si="1411"/>
        <v/>
      </c>
      <c r="Z276" s="30" t="str">
        <f t="shared" si="1412"/>
        <v/>
      </c>
      <c r="AA276" s="32" t="str">
        <f t="shared" si="1426"/>
        <v/>
      </c>
      <c r="AB276" s="30" t="str">
        <f t="shared" si="1427"/>
        <v/>
      </c>
      <c r="AC276" s="33" t="str">
        <f t="shared" si="1428"/>
        <v/>
      </c>
      <c r="AD276" s="30" t="str">
        <f t="shared" si="1165"/>
        <v/>
      </c>
      <c r="AE276" s="33" t="str">
        <f t="shared" si="1428"/>
        <v/>
      </c>
      <c r="AF276" s="30" t="str">
        <f t="shared" si="1413"/>
        <v/>
      </c>
      <c r="AG276" s="33" t="str">
        <f t="shared" ref="AG276" si="1499">IF(AF276="","",IF(AF276="غ","غ",IF(AF276="صفر","دون المستوى",IF(AF276=0,"",IF(AF276&gt;=35,"ممتاز",IF(AF276&gt;=30,"جيد جداً",IF(AF276&gt;=26,"جيد",IF(AF276&gt;=20,"مقبول",IF(AF276&lt;20,"دون المستوى")))))))))</f>
        <v/>
      </c>
      <c r="AH276" s="30" t="str">
        <f t="shared" si="1386"/>
        <v/>
      </c>
      <c r="AI276" s="32" t="str">
        <f t="shared" si="1430"/>
        <v/>
      </c>
      <c r="AJ276" s="30" t="str">
        <f t="shared" si="1324"/>
        <v/>
      </c>
      <c r="AK276" s="32" t="str">
        <f t="shared" ref="AK276" si="1500">IF(AJ276="","",IF(AJ276="غ","غ",IF(AJ276="صفر","دون المستوى",IF(AJ276=0,"",IF(AJ276&gt;=17,"ممتاز",IF(AJ276&gt;=13,"جيد جداً",IF(AJ276&gt;=11,"جيد",IF(AJ276&gt;=10,"مقبول",IF(AJ276&lt;10,"دون المستوى")))))))))</f>
        <v/>
      </c>
      <c r="AL276" s="30" t="str">
        <f t="shared" si="1432"/>
        <v/>
      </c>
      <c r="AM276" s="32" t="str">
        <f t="shared" ref="AM276" si="1501">IF(AL276="","",IF(AL276="غ","غ",IF(AL276="صفر","دون المستوى",IF(AL276=0,"",IF(AL276&gt;=17,"ممتاز",IF(AL276&gt;=13,"جيد جداً",IF(AL276&gt;=11,"جيد",IF(AL276&gt;=10,"مقبول",IF(AL276&lt;10,"دون المستوى")))))))))</f>
        <v/>
      </c>
      <c r="AN276" s="30" t="str">
        <f t="shared" si="1417"/>
        <v/>
      </c>
      <c r="AO276" s="32" t="str">
        <f t="shared" ref="AO276" si="1502">IF(AN276="","",IF(AN276="غ","غ",IF(AN276="صفر","دون المستوى",IF(AN276=0,"",IF(AN276&gt;=17,"ممتاز",IF(AN276&gt;=13,"جيد جداً",IF(AN276&gt;=11,"جيد",IF(AN276&gt;=10,"مقبول",IF(AN276&lt;10,"دون المستوى")))))))))</f>
        <v/>
      </c>
      <c r="AP276" s="2" t="str">
        <f t="shared" si="1435"/>
        <v/>
      </c>
      <c r="AQ276" s="2" t="str">
        <f t="shared" si="1419"/>
        <v/>
      </c>
      <c r="AR276" s="30" t="str">
        <f t="shared" si="1157"/>
        <v/>
      </c>
      <c r="AS276" s="33" t="str">
        <f t="shared" ref="AS276" si="1503">IF(AR276="","",IF(AR276="غ","غ",IF(AR276="صفر","دون المستوى",IF(AR276=0,"",IF(AR276&gt;=35,"ممتاز",IF(AR276&gt;=30,"جيد جداً",IF(AR276&gt;=26,"جيد",IF(AR276&gt;=20,"مقبول",IF(AR276&lt;20,"دون المستوى")))))))))</f>
        <v/>
      </c>
      <c r="AT276" s="18" t="str">
        <f t="shared" si="1421"/>
        <v xml:space="preserve">  له دور ثان فى </v>
      </c>
      <c r="AU276" s="34" t="e">
        <f t="shared" si="1437"/>
        <v>#VALUE!</v>
      </c>
      <c r="AV276" s="35" t="str">
        <f t="shared" si="1438"/>
        <v xml:space="preserve"> عربى</v>
      </c>
      <c r="AW276" s="35" t="str">
        <f t="shared" si="1439"/>
        <v xml:space="preserve"> رياضيات</v>
      </c>
      <c r="AX276" s="35" t="str">
        <f t="shared" si="1440"/>
        <v xml:space="preserve"> دراسات</v>
      </c>
      <c r="AY276" s="35" t="str">
        <f t="shared" si="1441"/>
        <v xml:space="preserve"> علوم</v>
      </c>
      <c r="AZ276" s="35" t="str">
        <f t="shared" si="1442"/>
        <v xml:space="preserve"> انجليزى</v>
      </c>
      <c r="BA276" s="35" t="str">
        <f t="shared" si="1443"/>
        <v xml:space="preserve"> دين</v>
      </c>
      <c r="BB276" s="35" t="str">
        <f t="shared" si="1444"/>
        <v xml:space="preserve"> فنى</v>
      </c>
      <c r="BC276" s="35" t="str">
        <f t="shared" si="1445"/>
        <v xml:space="preserve"> رياضى</v>
      </c>
      <c r="BD276" s="35" t="str">
        <f t="shared" si="1446"/>
        <v xml:space="preserve"> نشاط 1</v>
      </c>
      <c r="BE276" s="35" t="str">
        <f t="shared" si="1447"/>
        <v>نشاط 2</v>
      </c>
      <c r="BF276" s="30">
        <f t="shared" si="1422"/>
        <v>0</v>
      </c>
    </row>
    <row r="277" spans="1:58" ht="20.100000000000001" customHeight="1" thickBot="1">
      <c r="A277" s="30" t="str">
        <f t="shared" si="1423"/>
        <v/>
      </c>
      <c r="B277" s="31"/>
      <c r="C277" s="30" t="str">
        <f t="shared" si="1448"/>
        <v/>
      </c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U277" s="30" t="str">
        <f t="shared" si="1424"/>
        <v/>
      </c>
      <c r="V277" s="31" t="str">
        <f t="shared" si="1425"/>
        <v/>
      </c>
      <c r="W277" s="30" t="str">
        <f t="shared" si="1425"/>
        <v/>
      </c>
      <c r="X277" s="30" t="str">
        <f t="shared" si="1425"/>
        <v/>
      </c>
      <c r="Y277" s="1" t="str">
        <f t="shared" si="1411"/>
        <v/>
      </c>
      <c r="Z277" s="30" t="str">
        <f t="shared" si="1412"/>
        <v/>
      </c>
      <c r="AA277" s="32" t="str">
        <f t="shared" si="1426"/>
        <v/>
      </c>
      <c r="AB277" s="30" t="str">
        <f t="shared" si="1427"/>
        <v/>
      </c>
      <c r="AC277" s="33" t="str">
        <f t="shared" si="1428"/>
        <v/>
      </c>
      <c r="AD277" s="30" t="str">
        <f t="shared" si="1165"/>
        <v/>
      </c>
      <c r="AE277" s="33" t="str">
        <f t="shared" si="1428"/>
        <v/>
      </c>
      <c r="AF277" s="30" t="str">
        <f t="shared" si="1413"/>
        <v/>
      </c>
      <c r="AG277" s="33" t="str">
        <f t="shared" ref="AG277" si="1504">IF(AF277="","",IF(AF277="غ","غ",IF(AF277="صفر","دون المستوى",IF(AF277=0,"",IF(AF277&gt;=35,"ممتاز",IF(AF277&gt;=30,"جيد جداً",IF(AF277&gt;=26,"جيد",IF(AF277&gt;=20,"مقبول",IF(AF277&lt;20,"دون المستوى")))))))))</f>
        <v/>
      </c>
      <c r="AH277" s="30" t="str">
        <f t="shared" si="1386"/>
        <v/>
      </c>
      <c r="AI277" s="32" t="str">
        <f t="shared" si="1430"/>
        <v/>
      </c>
      <c r="AJ277" s="30" t="str">
        <f t="shared" si="1324"/>
        <v/>
      </c>
      <c r="AK277" s="32" t="str">
        <f t="shared" ref="AK277" si="1505">IF(AJ277="","",IF(AJ277="غ","غ",IF(AJ277="صفر","دون المستوى",IF(AJ277=0,"",IF(AJ277&gt;=17,"ممتاز",IF(AJ277&gt;=13,"جيد جداً",IF(AJ277&gt;=11,"جيد",IF(AJ277&gt;=10,"مقبول",IF(AJ277&lt;10,"دون المستوى")))))))))</f>
        <v/>
      </c>
      <c r="AL277" s="30" t="str">
        <f t="shared" si="1432"/>
        <v/>
      </c>
      <c r="AM277" s="32" t="str">
        <f t="shared" ref="AM277" si="1506">IF(AL277="","",IF(AL277="غ","غ",IF(AL277="صفر","دون المستوى",IF(AL277=0,"",IF(AL277&gt;=17,"ممتاز",IF(AL277&gt;=13,"جيد جداً",IF(AL277&gt;=11,"جيد",IF(AL277&gt;=10,"مقبول",IF(AL277&lt;10,"دون المستوى")))))))))</f>
        <v/>
      </c>
      <c r="AN277" s="30" t="str">
        <f t="shared" si="1417"/>
        <v/>
      </c>
      <c r="AO277" s="32" t="str">
        <f t="shared" ref="AO277" si="1507">IF(AN277="","",IF(AN277="غ","غ",IF(AN277="صفر","دون المستوى",IF(AN277=0,"",IF(AN277&gt;=17,"ممتاز",IF(AN277&gt;=13,"جيد جداً",IF(AN277&gt;=11,"جيد",IF(AN277&gt;=10,"مقبول",IF(AN277&lt;10,"دون المستوى")))))))))</f>
        <v/>
      </c>
      <c r="AP277" s="2" t="str">
        <f t="shared" si="1435"/>
        <v/>
      </c>
      <c r="AQ277" s="2" t="str">
        <f t="shared" si="1419"/>
        <v/>
      </c>
      <c r="AR277" s="30" t="str">
        <f t="shared" si="1157"/>
        <v/>
      </c>
      <c r="AS277" s="33" t="str">
        <f t="shared" ref="AS277" si="1508">IF(AR277="","",IF(AR277="غ","غ",IF(AR277="صفر","دون المستوى",IF(AR277=0,"",IF(AR277&gt;=35,"ممتاز",IF(AR277&gt;=30,"جيد جداً",IF(AR277&gt;=26,"جيد",IF(AR277&gt;=20,"مقبول",IF(AR277&lt;20,"دون المستوى")))))))))</f>
        <v/>
      </c>
      <c r="AT277" s="18" t="str">
        <f t="shared" si="1421"/>
        <v xml:space="preserve">  له دور ثان فى </v>
      </c>
      <c r="AU277" s="34" t="e">
        <f t="shared" si="1437"/>
        <v>#VALUE!</v>
      </c>
      <c r="AV277" s="35" t="str">
        <f t="shared" si="1438"/>
        <v xml:space="preserve"> عربى</v>
      </c>
      <c r="AW277" s="35" t="str">
        <f t="shared" si="1439"/>
        <v xml:space="preserve"> رياضيات</v>
      </c>
      <c r="AX277" s="35" t="str">
        <f t="shared" si="1440"/>
        <v xml:space="preserve"> دراسات</v>
      </c>
      <c r="AY277" s="35" t="str">
        <f t="shared" si="1441"/>
        <v xml:space="preserve"> علوم</v>
      </c>
      <c r="AZ277" s="35" t="str">
        <f t="shared" si="1442"/>
        <v xml:space="preserve"> انجليزى</v>
      </c>
      <c r="BA277" s="35" t="str">
        <f t="shared" si="1443"/>
        <v xml:space="preserve"> دين</v>
      </c>
      <c r="BB277" s="35" t="str">
        <f t="shared" si="1444"/>
        <v xml:space="preserve"> فنى</v>
      </c>
      <c r="BC277" s="35" t="str">
        <f t="shared" si="1445"/>
        <v xml:space="preserve"> رياضى</v>
      </c>
      <c r="BD277" s="35" t="str">
        <f t="shared" si="1446"/>
        <v xml:space="preserve"> نشاط 1</v>
      </c>
      <c r="BE277" s="35" t="str">
        <f t="shared" si="1447"/>
        <v>نشاط 2</v>
      </c>
      <c r="BF277" s="30">
        <f t="shared" si="1422"/>
        <v>0</v>
      </c>
    </row>
    <row r="278" spans="1:58" ht="20.100000000000001" customHeight="1" thickBot="1">
      <c r="A278" s="30" t="str">
        <f t="shared" si="1423"/>
        <v/>
      </c>
      <c r="B278" s="31"/>
      <c r="C278" s="30" t="str">
        <f t="shared" si="1448"/>
        <v/>
      </c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U278" s="30" t="str">
        <f t="shared" si="1424"/>
        <v/>
      </c>
      <c r="V278" s="31" t="str">
        <f t="shared" si="1425"/>
        <v/>
      </c>
      <c r="W278" s="30" t="str">
        <f t="shared" si="1425"/>
        <v/>
      </c>
      <c r="X278" s="30" t="str">
        <f t="shared" si="1425"/>
        <v/>
      </c>
      <c r="Y278" s="1" t="str">
        <f t="shared" si="1411"/>
        <v/>
      </c>
      <c r="Z278" s="30" t="str">
        <f t="shared" si="1412"/>
        <v/>
      </c>
      <c r="AA278" s="32" t="str">
        <f t="shared" si="1426"/>
        <v/>
      </c>
      <c r="AB278" s="30" t="str">
        <f t="shared" si="1427"/>
        <v/>
      </c>
      <c r="AC278" s="33" t="str">
        <f t="shared" si="1428"/>
        <v/>
      </c>
      <c r="AD278" s="30" t="str">
        <f t="shared" si="1165"/>
        <v/>
      </c>
      <c r="AE278" s="33" t="str">
        <f t="shared" si="1428"/>
        <v/>
      </c>
      <c r="AF278" s="30" t="str">
        <f t="shared" si="1413"/>
        <v/>
      </c>
      <c r="AG278" s="33" t="str">
        <f t="shared" ref="AG278" si="1509">IF(AF278="","",IF(AF278="غ","غ",IF(AF278="صفر","دون المستوى",IF(AF278=0,"",IF(AF278&gt;=35,"ممتاز",IF(AF278&gt;=30,"جيد جداً",IF(AF278&gt;=26,"جيد",IF(AF278&gt;=20,"مقبول",IF(AF278&lt;20,"دون المستوى")))))))))</f>
        <v/>
      </c>
      <c r="AH278" s="30" t="str">
        <f t="shared" si="1386"/>
        <v/>
      </c>
      <c r="AI278" s="32" t="str">
        <f t="shared" si="1430"/>
        <v/>
      </c>
      <c r="AJ278" s="30" t="str">
        <f t="shared" si="1324"/>
        <v/>
      </c>
      <c r="AK278" s="32" t="str">
        <f t="shared" ref="AK278" si="1510">IF(AJ278="","",IF(AJ278="غ","غ",IF(AJ278="صفر","دون المستوى",IF(AJ278=0,"",IF(AJ278&gt;=17,"ممتاز",IF(AJ278&gt;=13,"جيد جداً",IF(AJ278&gt;=11,"جيد",IF(AJ278&gt;=10,"مقبول",IF(AJ278&lt;10,"دون المستوى")))))))))</f>
        <v/>
      </c>
      <c r="AL278" s="30" t="str">
        <f t="shared" si="1432"/>
        <v/>
      </c>
      <c r="AM278" s="32" t="str">
        <f t="shared" ref="AM278" si="1511">IF(AL278="","",IF(AL278="غ","غ",IF(AL278="صفر","دون المستوى",IF(AL278=0,"",IF(AL278&gt;=17,"ممتاز",IF(AL278&gt;=13,"جيد جداً",IF(AL278&gt;=11,"جيد",IF(AL278&gt;=10,"مقبول",IF(AL278&lt;10,"دون المستوى")))))))))</f>
        <v/>
      </c>
      <c r="AN278" s="30" t="str">
        <f t="shared" si="1417"/>
        <v/>
      </c>
      <c r="AO278" s="32" t="str">
        <f t="shared" ref="AO278" si="1512">IF(AN278="","",IF(AN278="غ","غ",IF(AN278="صفر","دون المستوى",IF(AN278=0,"",IF(AN278&gt;=17,"ممتاز",IF(AN278&gt;=13,"جيد جداً",IF(AN278&gt;=11,"جيد",IF(AN278&gt;=10,"مقبول",IF(AN278&lt;10,"دون المستوى")))))))))</f>
        <v/>
      </c>
      <c r="AP278" s="2" t="str">
        <f t="shared" si="1435"/>
        <v/>
      </c>
      <c r="AQ278" s="2" t="str">
        <f t="shared" si="1419"/>
        <v/>
      </c>
      <c r="AR278" s="30" t="str">
        <f t="shared" ref="AR278:AR307" si="1513">IF(M278="","",M278)</f>
        <v/>
      </c>
      <c r="AS278" s="33" t="str">
        <f t="shared" ref="AS278" si="1514">IF(AR278="","",IF(AR278="غ","غ",IF(AR278="صفر","دون المستوى",IF(AR278=0,"",IF(AR278&gt;=35,"ممتاز",IF(AR278&gt;=30,"جيد جداً",IF(AR278&gt;=26,"جيد",IF(AR278&gt;=20,"مقبول",IF(AR278&lt;20,"دون المستوى")))))))))</f>
        <v/>
      </c>
      <c r="AT278" s="18" t="str">
        <f t="shared" si="1421"/>
        <v xml:space="preserve">  له دور ثان فى </v>
      </c>
      <c r="AU278" s="34" t="e">
        <f t="shared" si="1437"/>
        <v>#VALUE!</v>
      </c>
      <c r="AV278" s="35" t="str">
        <f t="shared" si="1438"/>
        <v xml:space="preserve"> عربى</v>
      </c>
      <c r="AW278" s="35" t="str">
        <f t="shared" si="1439"/>
        <v xml:space="preserve"> رياضيات</v>
      </c>
      <c r="AX278" s="35" t="str">
        <f t="shared" si="1440"/>
        <v xml:space="preserve"> دراسات</v>
      </c>
      <c r="AY278" s="35" t="str">
        <f t="shared" si="1441"/>
        <v xml:space="preserve"> علوم</v>
      </c>
      <c r="AZ278" s="35" t="str">
        <f t="shared" si="1442"/>
        <v xml:space="preserve"> انجليزى</v>
      </c>
      <c r="BA278" s="35" t="str">
        <f t="shared" si="1443"/>
        <v xml:space="preserve"> دين</v>
      </c>
      <c r="BB278" s="35" t="str">
        <f t="shared" si="1444"/>
        <v xml:space="preserve"> فنى</v>
      </c>
      <c r="BC278" s="35" t="str">
        <f t="shared" si="1445"/>
        <v xml:space="preserve"> رياضى</v>
      </c>
      <c r="BD278" s="35" t="str">
        <f t="shared" si="1446"/>
        <v xml:space="preserve"> نشاط 1</v>
      </c>
      <c r="BE278" s="35" t="str">
        <f t="shared" si="1447"/>
        <v>نشاط 2</v>
      </c>
      <c r="BF278" s="30">
        <f t="shared" si="1422"/>
        <v>0</v>
      </c>
    </row>
    <row r="279" spans="1:58" ht="20.100000000000001" customHeight="1" thickBot="1">
      <c r="A279" s="30" t="str">
        <f t="shared" si="1423"/>
        <v/>
      </c>
      <c r="B279" s="31"/>
      <c r="C279" s="30" t="str">
        <f t="shared" si="1448"/>
        <v/>
      </c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U279" s="30" t="str">
        <f t="shared" si="1424"/>
        <v/>
      </c>
      <c r="V279" s="31" t="str">
        <f t="shared" si="1425"/>
        <v/>
      </c>
      <c r="W279" s="30" t="str">
        <f t="shared" si="1425"/>
        <v/>
      </c>
      <c r="X279" s="30" t="str">
        <f t="shared" si="1425"/>
        <v/>
      </c>
      <c r="Y279" s="1" t="str">
        <f t="shared" si="1411"/>
        <v/>
      </c>
      <c r="Z279" s="30" t="str">
        <f t="shared" si="1412"/>
        <v/>
      </c>
      <c r="AA279" s="32" t="str">
        <f t="shared" si="1426"/>
        <v/>
      </c>
      <c r="AB279" s="30" t="str">
        <f t="shared" si="1427"/>
        <v/>
      </c>
      <c r="AC279" s="33" t="str">
        <f t="shared" si="1428"/>
        <v/>
      </c>
      <c r="AD279" s="30" t="str">
        <f t="shared" si="1165"/>
        <v/>
      </c>
      <c r="AE279" s="33" t="str">
        <f t="shared" si="1428"/>
        <v/>
      </c>
      <c r="AF279" s="30" t="str">
        <f t="shared" si="1413"/>
        <v/>
      </c>
      <c r="AG279" s="33" t="str">
        <f t="shared" ref="AG279" si="1515">IF(AF279="","",IF(AF279="غ","غ",IF(AF279="صفر","دون المستوى",IF(AF279=0,"",IF(AF279&gt;=35,"ممتاز",IF(AF279&gt;=30,"جيد جداً",IF(AF279&gt;=26,"جيد",IF(AF279&gt;=20,"مقبول",IF(AF279&lt;20,"دون المستوى")))))))))</f>
        <v/>
      </c>
      <c r="AH279" s="30" t="str">
        <f t="shared" si="1386"/>
        <v/>
      </c>
      <c r="AI279" s="32" t="str">
        <f t="shared" si="1430"/>
        <v/>
      </c>
      <c r="AJ279" s="30" t="str">
        <f t="shared" ref="AJ279:AJ303" si="1516">IF(J279="","",J279)</f>
        <v/>
      </c>
      <c r="AK279" s="32" t="str">
        <f t="shared" ref="AK279" si="1517">IF(AJ279="","",IF(AJ279="غ","غ",IF(AJ279="صفر","دون المستوى",IF(AJ279=0,"",IF(AJ279&gt;=17,"ممتاز",IF(AJ279&gt;=13,"جيد جداً",IF(AJ279&gt;=11,"جيد",IF(AJ279&gt;=10,"مقبول",IF(AJ279&lt;10,"دون المستوى")))))))))</f>
        <v/>
      </c>
      <c r="AL279" s="30" t="str">
        <f t="shared" si="1432"/>
        <v/>
      </c>
      <c r="AM279" s="32" t="str">
        <f t="shared" ref="AM279" si="1518">IF(AL279="","",IF(AL279="غ","غ",IF(AL279="صفر","دون المستوى",IF(AL279=0,"",IF(AL279&gt;=17,"ممتاز",IF(AL279&gt;=13,"جيد جداً",IF(AL279&gt;=11,"جيد",IF(AL279&gt;=10,"مقبول",IF(AL279&lt;10,"دون المستوى")))))))))</f>
        <v/>
      </c>
      <c r="AN279" s="30" t="str">
        <f t="shared" si="1417"/>
        <v/>
      </c>
      <c r="AO279" s="32" t="str">
        <f t="shared" ref="AO279" si="1519">IF(AN279="","",IF(AN279="غ","غ",IF(AN279="صفر","دون المستوى",IF(AN279=0,"",IF(AN279&gt;=17,"ممتاز",IF(AN279&gt;=13,"جيد جداً",IF(AN279&gt;=11,"جيد",IF(AN279&gt;=10,"مقبول",IF(AN279&lt;10,"دون المستوى")))))))))</f>
        <v/>
      </c>
      <c r="AP279" s="2" t="str">
        <f t="shared" si="1435"/>
        <v/>
      </c>
      <c r="AQ279" s="2" t="str">
        <f t="shared" si="1419"/>
        <v/>
      </c>
      <c r="AR279" s="30" t="str">
        <f t="shared" si="1513"/>
        <v/>
      </c>
      <c r="AS279" s="33" t="str">
        <f t="shared" ref="AS279" si="1520">IF(AR279="","",IF(AR279="غ","غ",IF(AR279="صفر","دون المستوى",IF(AR279=0,"",IF(AR279&gt;=35,"ممتاز",IF(AR279&gt;=30,"جيد جداً",IF(AR279&gt;=26,"جيد",IF(AR279&gt;=20,"مقبول",IF(AR279&lt;20,"دون المستوى")))))))))</f>
        <v/>
      </c>
      <c r="AT279" s="18" t="str">
        <f t="shared" si="1421"/>
        <v xml:space="preserve">  له دور ثان فى </v>
      </c>
      <c r="AU279" s="34" t="e">
        <f t="shared" si="1437"/>
        <v>#VALUE!</v>
      </c>
      <c r="AV279" s="35" t="str">
        <f t="shared" si="1438"/>
        <v xml:space="preserve"> عربى</v>
      </c>
      <c r="AW279" s="35" t="str">
        <f t="shared" si="1439"/>
        <v xml:space="preserve"> رياضيات</v>
      </c>
      <c r="AX279" s="35" t="str">
        <f t="shared" si="1440"/>
        <v xml:space="preserve"> دراسات</v>
      </c>
      <c r="AY279" s="35" t="str">
        <f t="shared" si="1441"/>
        <v xml:space="preserve"> علوم</v>
      </c>
      <c r="AZ279" s="35" t="str">
        <f t="shared" si="1442"/>
        <v xml:space="preserve"> انجليزى</v>
      </c>
      <c r="BA279" s="35" t="str">
        <f t="shared" si="1443"/>
        <v xml:space="preserve"> دين</v>
      </c>
      <c r="BB279" s="35" t="str">
        <f t="shared" si="1444"/>
        <v xml:space="preserve"> فنى</v>
      </c>
      <c r="BC279" s="35" t="str">
        <f t="shared" si="1445"/>
        <v xml:space="preserve"> رياضى</v>
      </c>
      <c r="BD279" s="35" t="str">
        <f t="shared" si="1446"/>
        <v xml:space="preserve"> نشاط 1</v>
      </c>
      <c r="BE279" s="35" t="str">
        <f t="shared" si="1447"/>
        <v>نشاط 2</v>
      </c>
      <c r="BF279" s="30">
        <f t="shared" si="1422"/>
        <v>0</v>
      </c>
    </row>
    <row r="280" spans="1:58" ht="20.100000000000001" customHeight="1" thickBot="1">
      <c r="A280" s="30" t="str">
        <f t="shared" si="1423"/>
        <v/>
      </c>
      <c r="B280" s="31"/>
      <c r="C280" s="30" t="str">
        <f t="shared" si="1448"/>
        <v/>
      </c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U280" s="30" t="str">
        <f t="shared" si="1424"/>
        <v/>
      </c>
      <c r="V280" s="31" t="str">
        <f t="shared" si="1425"/>
        <v/>
      </c>
      <c r="W280" s="30" t="str">
        <f t="shared" si="1425"/>
        <v/>
      </c>
      <c r="X280" s="30" t="str">
        <f t="shared" si="1425"/>
        <v/>
      </c>
      <c r="Y280" s="1" t="str">
        <f t="shared" si="1411"/>
        <v/>
      </c>
      <c r="Z280" s="30" t="str">
        <f t="shared" si="1412"/>
        <v/>
      </c>
      <c r="AA280" s="32" t="str">
        <f t="shared" si="1426"/>
        <v/>
      </c>
      <c r="AB280" s="30" t="str">
        <f t="shared" si="1427"/>
        <v/>
      </c>
      <c r="AC280" s="33" t="str">
        <f t="shared" si="1428"/>
        <v/>
      </c>
      <c r="AD280" s="30" t="str">
        <f t="shared" ref="AD280:AD307" si="1521">IF(G280="","",G280)</f>
        <v/>
      </c>
      <c r="AE280" s="33" t="str">
        <f t="shared" si="1428"/>
        <v/>
      </c>
      <c r="AF280" s="30" t="str">
        <f t="shared" si="1413"/>
        <v/>
      </c>
      <c r="AG280" s="33" t="str">
        <f t="shared" ref="AG280" si="1522">IF(AF280="","",IF(AF280="غ","غ",IF(AF280="صفر","دون المستوى",IF(AF280=0,"",IF(AF280&gt;=35,"ممتاز",IF(AF280&gt;=30,"جيد جداً",IF(AF280&gt;=26,"جيد",IF(AF280&gt;=20,"مقبول",IF(AF280&lt;20,"دون المستوى")))))))))</f>
        <v/>
      </c>
      <c r="AH280" s="30" t="str">
        <f t="shared" si="1386"/>
        <v/>
      </c>
      <c r="AI280" s="32" t="str">
        <f t="shared" si="1430"/>
        <v/>
      </c>
      <c r="AJ280" s="30" t="str">
        <f t="shared" si="1516"/>
        <v/>
      </c>
      <c r="AK280" s="32" t="str">
        <f t="shared" ref="AK280" si="1523">IF(AJ280="","",IF(AJ280="غ","غ",IF(AJ280="صفر","دون المستوى",IF(AJ280=0,"",IF(AJ280&gt;=17,"ممتاز",IF(AJ280&gt;=13,"جيد جداً",IF(AJ280&gt;=11,"جيد",IF(AJ280&gt;=10,"مقبول",IF(AJ280&lt;10,"دون المستوى")))))))))</f>
        <v/>
      </c>
      <c r="AL280" s="30" t="str">
        <f t="shared" si="1432"/>
        <v/>
      </c>
      <c r="AM280" s="32" t="str">
        <f t="shared" ref="AM280" si="1524">IF(AL280="","",IF(AL280="غ","غ",IF(AL280="صفر","دون المستوى",IF(AL280=0,"",IF(AL280&gt;=17,"ممتاز",IF(AL280&gt;=13,"جيد جداً",IF(AL280&gt;=11,"جيد",IF(AL280&gt;=10,"مقبول",IF(AL280&lt;10,"دون المستوى")))))))))</f>
        <v/>
      </c>
      <c r="AN280" s="30" t="str">
        <f t="shared" si="1417"/>
        <v/>
      </c>
      <c r="AO280" s="32" t="str">
        <f t="shared" ref="AO280" si="1525">IF(AN280="","",IF(AN280="غ","غ",IF(AN280="صفر","دون المستوى",IF(AN280=0,"",IF(AN280&gt;=17,"ممتاز",IF(AN280&gt;=13,"جيد جداً",IF(AN280&gt;=11,"جيد",IF(AN280&gt;=10,"مقبول",IF(AN280&lt;10,"دون المستوى")))))))))</f>
        <v/>
      </c>
      <c r="AP280" s="2" t="str">
        <f t="shared" si="1435"/>
        <v/>
      </c>
      <c r="AQ280" s="2" t="str">
        <f t="shared" si="1419"/>
        <v/>
      </c>
      <c r="AR280" s="30" t="str">
        <f t="shared" si="1513"/>
        <v/>
      </c>
      <c r="AS280" s="33" t="str">
        <f t="shared" ref="AS280" si="1526">IF(AR280="","",IF(AR280="غ","غ",IF(AR280="صفر","دون المستوى",IF(AR280=0,"",IF(AR280&gt;=35,"ممتاز",IF(AR280&gt;=30,"جيد جداً",IF(AR280&gt;=26,"جيد",IF(AR280&gt;=20,"مقبول",IF(AR280&lt;20,"دون المستوى")))))))))</f>
        <v/>
      </c>
      <c r="AT280" s="18" t="str">
        <f t="shared" si="1421"/>
        <v xml:space="preserve">  له دور ثان فى </v>
      </c>
      <c r="AU280" s="34" t="e">
        <f t="shared" si="1437"/>
        <v>#VALUE!</v>
      </c>
      <c r="AV280" s="35" t="str">
        <f t="shared" si="1438"/>
        <v xml:space="preserve"> عربى</v>
      </c>
      <c r="AW280" s="35" t="str">
        <f t="shared" si="1439"/>
        <v xml:space="preserve"> رياضيات</v>
      </c>
      <c r="AX280" s="35" t="str">
        <f t="shared" si="1440"/>
        <v xml:space="preserve"> دراسات</v>
      </c>
      <c r="AY280" s="35" t="str">
        <f t="shared" si="1441"/>
        <v xml:space="preserve"> علوم</v>
      </c>
      <c r="AZ280" s="35" t="str">
        <f t="shared" si="1442"/>
        <v xml:space="preserve"> انجليزى</v>
      </c>
      <c r="BA280" s="35" t="str">
        <f t="shared" si="1443"/>
        <v xml:space="preserve"> دين</v>
      </c>
      <c r="BB280" s="35" t="str">
        <f t="shared" si="1444"/>
        <v xml:space="preserve"> فنى</v>
      </c>
      <c r="BC280" s="35" t="str">
        <f t="shared" si="1445"/>
        <v xml:space="preserve"> رياضى</v>
      </c>
      <c r="BD280" s="35" t="str">
        <f t="shared" si="1446"/>
        <v xml:space="preserve"> نشاط 1</v>
      </c>
      <c r="BE280" s="35" t="str">
        <f t="shared" si="1447"/>
        <v>نشاط 2</v>
      </c>
      <c r="BF280" s="30">
        <f t="shared" si="1422"/>
        <v>0</v>
      </c>
    </row>
    <row r="281" spans="1:58" ht="20.100000000000001" customHeight="1" thickBot="1">
      <c r="A281" s="30" t="str">
        <f t="shared" si="1423"/>
        <v/>
      </c>
      <c r="B281" s="31"/>
      <c r="C281" s="30" t="str">
        <f t="shared" si="1448"/>
        <v/>
      </c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U281" s="30" t="str">
        <f t="shared" si="1424"/>
        <v/>
      </c>
      <c r="V281" s="31" t="str">
        <f t="shared" si="1425"/>
        <v/>
      </c>
      <c r="W281" s="30" t="str">
        <f t="shared" si="1425"/>
        <v/>
      </c>
      <c r="X281" s="30" t="str">
        <f t="shared" si="1425"/>
        <v/>
      </c>
      <c r="Y281" s="1" t="str">
        <f t="shared" si="1411"/>
        <v/>
      </c>
      <c r="Z281" s="30" t="str">
        <f t="shared" si="1412"/>
        <v/>
      </c>
      <c r="AA281" s="32" t="str">
        <f t="shared" si="1426"/>
        <v/>
      </c>
      <c r="AB281" s="30" t="str">
        <f t="shared" si="1427"/>
        <v/>
      </c>
      <c r="AC281" s="33" t="str">
        <f t="shared" si="1428"/>
        <v/>
      </c>
      <c r="AD281" s="30" t="str">
        <f t="shared" si="1521"/>
        <v/>
      </c>
      <c r="AE281" s="33" t="str">
        <f t="shared" si="1428"/>
        <v/>
      </c>
      <c r="AF281" s="30" t="str">
        <f t="shared" si="1413"/>
        <v/>
      </c>
      <c r="AG281" s="33" t="str">
        <f t="shared" ref="AG281" si="1527">IF(AF281="","",IF(AF281="غ","غ",IF(AF281="صفر","دون المستوى",IF(AF281=0,"",IF(AF281&gt;=35,"ممتاز",IF(AF281&gt;=30,"جيد جداً",IF(AF281&gt;=26,"جيد",IF(AF281&gt;=20,"مقبول",IF(AF281&lt;20,"دون المستوى")))))))))</f>
        <v/>
      </c>
      <c r="AH281" s="30" t="str">
        <f t="shared" si="1386"/>
        <v/>
      </c>
      <c r="AI281" s="32" t="str">
        <f t="shared" si="1430"/>
        <v/>
      </c>
      <c r="AJ281" s="30" t="str">
        <f t="shared" si="1516"/>
        <v/>
      </c>
      <c r="AK281" s="32" t="str">
        <f t="shared" ref="AK281" si="1528">IF(AJ281="","",IF(AJ281="غ","غ",IF(AJ281="صفر","دون المستوى",IF(AJ281=0,"",IF(AJ281&gt;=17,"ممتاز",IF(AJ281&gt;=13,"جيد جداً",IF(AJ281&gt;=11,"جيد",IF(AJ281&gt;=10,"مقبول",IF(AJ281&lt;10,"دون المستوى")))))))))</f>
        <v/>
      </c>
      <c r="AL281" s="30" t="str">
        <f t="shared" si="1432"/>
        <v/>
      </c>
      <c r="AM281" s="32" t="str">
        <f t="shared" ref="AM281" si="1529">IF(AL281="","",IF(AL281="غ","غ",IF(AL281="صفر","دون المستوى",IF(AL281=0,"",IF(AL281&gt;=17,"ممتاز",IF(AL281&gt;=13,"جيد جداً",IF(AL281&gt;=11,"جيد",IF(AL281&gt;=10,"مقبول",IF(AL281&lt;10,"دون المستوى")))))))))</f>
        <v/>
      </c>
      <c r="AN281" s="30" t="str">
        <f t="shared" si="1417"/>
        <v/>
      </c>
      <c r="AO281" s="32" t="str">
        <f t="shared" ref="AO281" si="1530">IF(AN281="","",IF(AN281="غ","غ",IF(AN281="صفر","دون المستوى",IF(AN281=0,"",IF(AN281&gt;=17,"ممتاز",IF(AN281&gt;=13,"جيد جداً",IF(AN281&gt;=11,"جيد",IF(AN281&gt;=10,"مقبول",IF(AN281&lt;10,"دون المستوى")))))))))</f>
        <v/>
      </c>
      <c r="AP281" s="2" t="str">
        <f t="shared" si="1435"/>
        <v/>
      </c>
      <c r="AQ281" s="2" t="str">
        <f t="shared" si="1419"/>
        <v/>
      </c>
      <c r="AR281" s="30" t="str">
        <f t="shared" si="1513"/>
        <v/>
      </c>
      <c r="AS281" s="33" t="str">
        <f t="shared" ref="AS281" si="1531">IF(AR281="","",IF(AR281="غ","غ",IF(AR281="صفر","دون المستوى",IF(AR281=0,"",IF(AR281&gt;=35,"ممتاز",IF(AR281&gt;=30,"جيد جداً",IF(AR281&gt;=26,"جيد",IF(AR281&gt;=20,"مقبول",IF(AR281&lt;20,"دون المستوى")))))))))</f>
        <v/>
      </c>
      <c r="AT281" s="18" t="str">
        <f t="shared" si="1421"/>
        <v xml:space="preserve">  له دور ثان فى </v>
      </c>
      <c r="AU281" s="34" t="e">
        <f t="shared" si="1437"/>
        <v>#VALUE!</v>
      </c>
      <c r="AV281" s="35" t="str">
        <f t="shared" si="1438"/>
        <v xml:space="preserve"> عربى</v>
      </c>
      <c r="AW281" s="35" t="str">
        <f t="shared" si="1439"/>
        <v xml:space="preserve"> رياضيات</v>
      </c>
      <c r="AX281" s="35" t="str">
        <f t="shared" si="1440"/>
        <v xml:space="preserve"> دراسات</v>
      </c>
      <c r="AY281" s="35" t="str">
        <f t="shared" si="1441"/>
        <v xml:space="preserve"> علوم</v>
      </c>
      <c r="AZ281" s="35" t="str">
        <f t="shared" si="1442"/>
        <v xml:space="preserve"> انجليزى</v>
      </c>
      <c r="BA281" s="35" t="str">
        <f t="shared" si="1443"/>
        <v xml:space="preserve"> دين</v>
      </c>
      <c r="BB281" s="35" t="str">
        <f t="shared" si="1444"/>
        <v xml:space="preserve"> فنى</v>
      </c>
      <c r="BC281" s="35" t="str">
        <f t="shared" si="1445"/>
        <v xml:space="preserve"> رياضى</v>
      </c>
      <c r="BD281" s="35" t="str">
        <f t="shared" si="1446"/>
        <v xml:space="preserve"> نشاط 1</v>
      </c>
      <c r="BE281" s="35" t="str">
        <f t="shared" si="1447"/>
        <v>نشاط 2</v>
      </c>
      <c r="BF281" s="30">
        <f t="shared" si="1422"/>
        <v>0</v>
      </c>
    </row>
    <row r="282" spans="1:58" ht="20.100000000000001" customHeight="1" thickBot="1">
      <c r="A282" s="30" t="str">
        <f t="shared" si="1423"/>
        <v/>
      </c>
      <c r="B282" s="31"/>
      <c r="C282" s="30" t="str">
        <f t="shared" si="1448"/>
        <v/>
      </c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U282" s="30" t="str">
        <f t="shared" si="1424"/>
        <v/>
      </c>
      <c r="V282" s="31" t="str">
        <f t="shared" si="1425"/>
        <v/>
      </c>
      <c r="W282" s="30" t="str">
        <f t="shared" si="1425"/>
        <v/>
      </c>
      <c r="X282" s="30" t="str">
        <f t="shared" si="1425"/>
        <v/>
      </c>
      <c r="Y282" s="1" t="str">
        <f t="shared" si="1411"/>
        <v/>
      </c>
      <c r="Z282" s="30" t="str">
        <f t="shared" si="1412"/>
        <v/>
      </c>
      <c r="AA282" s="32" t="str">
        <f t="shared" si="1426"/>
        <v/>
      </c>
      <c r="AB282" s="30" t="str">
        <f t="shared" si="1427"/>
        <v/>
      </c>
      <c r="AC282" s="33" t="str">
        <f t="shared" si="1428"/>
        <v/>
      </c>
      <c r="AD282" s="30" t="str">
        <f t="shared" si="1521"/>
        <v/>
      </c>
      <c r="AE282" s="33" t="str">
        <f t="shared" si="1428"/>
        <v/>
      </c>
      <c r="AF282" s="30" t="str">
        <f t="shared" si="1413"/>
        <v/>
      </c>
      <c r="AG282" s="33" t="str">
        <f t="shared" ref="AG282" si="1532">IF(AF282="","",IF(AF282="غ","غ",IF(AF282="صفر","دون المستوى",IF(AF282=0,"",IF(AF282&gt;=35,"ممتاز",IF(AF282&gt;=30,"جيد جداً",IF(AF282&gt;=26,"جيد",IF(AF282&gt;=20,"مقبول",IF(AF282&lt;20,"دون المستوى")))))))))</f>
        <v/>
      </c>
      <c r="AH282" s="30" t="str">
        <f t="shared" si="1386"/>
        <v/>
      </c>
      <c r="AI282" s="32" t="str">
        <f t="shared" si="1430"/>
        <v/>
      </c>
      <c r="AJ282" s="30" t="str">
        <f t="shared" si="1516"/>
        <v/>
      </c>
      <c r="AK282" s="32" t="str">
        <f t="shared" ref="AK282" si="1533">IF(AJ282="","",IF(AJ282="غ","غ",IF(AJ282="صفر","دون المستوى",IF(AJ282=0,"",IF(AJ282&gt;=17,"ممتاز",IF(AJ282&gt;=13,"جيد جداً",IF(AJ282&gt;=11,"جيد",IF(AJ282&gt;=10,"مقبول",IF(AJ282&lt;10,"دون المستوى")))))))))</f>
        <v/>
      </c>
      <c r="AL282" s="30" t="str">
        <f t="shared" si="1432"/>
        <v/>
      </c>
      <c r="AM282" s="32" t="str">
        <f t="shared" ref="AM282" si="1534">IF(AL282="","",IF(AL282="غ","غ",IF(AL282="صفر","دون المستوى",IF(AL282=0,"",IF(AL282&gt;=17,"ممتاز",IF(AL282&gt;=13,"جيد جداً",IF(AL282&gt;=11,"جيد",IF(AL282&gt;=10,"مقبول",IF(AL282&lt;10,"دون المستوى")))))))))</f>
        <v/>
      </c>
      <c r="AN282" s="30" t="str">
        <f t="shared" si="1417"/>
        <v/>
      </c>
      <c r="AO282" s="32" t="str">
        <f t="shared" ref="AO282" si="1535">IF(AN282="","",IF(AN282="غ","غ",IF(AN282="صفر","دون المستوى",IF(AN282=0,"",IF(AN282&gt;=17,"ممتاز",IF(AN282&gt;=13,"جيد جداً",IF(AN282&gt;=11,"جيد",IF(AN282&gt;=10,"مقبول",IF(AN282&lt;10,"دون المستوى")))))))))</f>
        <v/>
      </c>
      <c r="AP282" s="2" t="str">
        <f t="shared" si="1435"/>
        <v/>
      </c>
      <c r="AQ282" s="2" t="str">
        <f t="shared" si="1419"/>
        <v/>
      </c>
      <c r="AR282" s="30" t="str">
        <f t="shared" si="1513"/>
        <v/>
      </c>
      <c r="AS282" s="33" t="str">
        <f t="shared" ref="AS282" si="1536">IF(AR282="","",IF(AR282="غ","غ",IF(AR282="صفر","دون المستوى",IF(AR282=0,"",IF(AR282&gt;=35,"ممتاز",IF(AR282&gt;=30,"جيد جداً",IF(AR282&gt;=26,"جيد",IF(AR282&gt;=20,"مقبول",IF(AR282&lt;20,"دون المستوى")))))))))</f>
        <v/>
      </c>
      <c r="AT282" s="18" t="str">
        <f t="shared" si="1421"/>
        <v xml:space="preserve">  له دور ثان فى </v>
      </c>
      <c r="AU282" s="34" t="e">
        <f t="shared" si="1437"/>
        <v>#VALUE!</v>
      </c>
      <c r="AV282" s="35" t="str">
        <f t="shared" si="1438"/>
        <v xml:space="preserve"> عربى</v>
      </c>
      <c r="AW282" s="35" t="str">
        <f t="shared" si="1439"/>
        <v xml:space="preserve"> رياضيات</v>
      </c>
      <c r="AX282" s="35" t="str">
        <f t="shared" si="1440"/>
        <v xml:space="preserve"> دراسات</v>
      </c>
      <c r="AY282" s="35" t="str">
        <f t="shared" si="1441"/>
        <v xml:space="preserve"> علوم</v>
      </c>
      <c r="AZ282" s="35" t="str">
        <f t="shared" si="1442"/>
        <v xml:space="preserve"> انجليزى</v>
      </c>
      <c r="BA282" s="35" t="str">
        <f t="shared" si="1443"/>
        <v xml:space="preserve"> دين</v>
      </c>
      <c r="BB282" s="35" t="str">
        <f t="shared" si="1444"/>
        <v xml:space="preserve"> فنى</v>
      </c>
      <c r="BC282" s="35" t="str">
        <f t="shared" si="1445"/>
        <v xml:space="preserve"> رياضى</v>
      </c>
      <c r="BD282" s="35" t="str">
        <f t="shared" si="1446"/>
        <v xml:space="preserve"> نشاط 1</v>
      </c>
      <c r="BE282" s="35" t="str">
        <f t="shared" si="1447"/>
        <v>نشاط 2</v>
      </c>
      <c r="BF282" s="30">
        <f t="shared" si="1422"/>
        <v>0</v>
      </c>
    </row>
    <row r="283" spans="1:58" ht="20.100000000000001" customHeight="1" thickBot="1">
      <c r="A283" s="30" t="str">
        <f t="shared" si="1423"/>
        <v/>
      </c>
      <c r="B283" s="31"/>
      <c r="C283" s="30" t="str">
        <f t="shared" si="1448"/>
        <v/>
      </c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U283" s="30" t="str">
        <f t="shared" si="1424"/>
        <v/>
      </c>
      <c r="V283" s="31" t="str">
        <f t="shared" si="1425"/>
        <v/>
      </c>
      <c r="W283" s="30" t="str">
        <f t="shared" si="1425"/>
        <v/>
      </c>
      <c r="X283" s="30" t="str">
        <f t="shared" si="1425"/>
        <v/>
      </c>
      <c r="Y283" s="1" t="str">
        <f t="shared" si="1411"/>
        <v/>
      </c>
      <c r="Z283" s="30" t="str">
        <f t="shared" si="1412"/>
        <v/>
      </c>
      <c r="AA283" s="32" t="str">
        <f t="shared" si="1426"/>
        <v/>
      </c>
      <c r="AB283" s="30" t="str">
        <f t="shared" si="1427"/>
        <v/>
      </c>
      <c r="AC283" s="33" t="str">
        <f t="shared" si="1428"/>
        <v/>
      </c>
      <c r="AD283" s="30" t="str">
        <f t="shared" si="1521"/>
        <v/>
      </c>
      <c r="AE283" s="33" t="str">
        <f t="shared" si="1428"/>
        <v/>
      </c>
      <c r="AF283" s="30" t="str">
        <f t="shared" si="1413"/>
        <v/>
      </c>
      <c r="AG283" s="33" t="str">
        <f t="shared" ref="AG283" si="1537">IF(AF283="","",IF(AF283="غ","غ",IF(AF283="صفر","دون المستوى",IF(AF283=0,"",IF(AF283&gt;=35,"ممتاز",IF(AF283&gt;=30,"جيد جداً",IF(AF283&gt;=26,"جيد",IF(AF283&gt;=20,"مقبول",IF(AF283&lt;20,"دون المستوى")))))))))</f>
        <v/>
      </c>
      <c r="AH283" s="30" t="str">
        <f t="shared" si="1386"/>
        <v/>
      </c>
      <c r="AI283" s="32" t="str">
        <f t="shared" si="1430"/>
        <v/>
      </c>
      <c r="AJ283" s="30" t="str">
        <f t="shared" si="1516"/>
        <v/>
      </c>
      <c r="AK283" s="32" t="str">
        <f t="shared" ref="AK283" si="1538">IF(AJ283="","",IF(AJ283="غ","غ",IF(AJ283="صفر","دون المستوى",IF(AJ283=0,"",IF(AJ283&gt;=17,"ممتاز",IF(AJ283&gt;=13,"جيد جداً",IF(AJ283&gt;=11,"جيد",IF(AJ283&gt;=10,"مقبول",IF(AJ283&lt;10,"دون المستوى")))))))))</f>
        <v/>
      </c>
      <c r="AL283" s="30" t="str">
        <f t="shared" si="1432"/>
        <v/>
      </c>
      <c r="AM283" s="32" t="str">
        <f t="shared" ref="AM283" si="1539">IF(AL283="","",IF(AL283="غ","غ",IF(AL283="صفر","دون المستوى",IF(AL283=0,"",IF(AL283&gt;=17,"ممتاز",IF(AL283&gt;=13,"جيد جداً",IF(AL283&gt;=11,"جيد",IF(AL283&gt;=10,"مقبول",IF(AL283&lt;10,"دون المستوى")))))))))</f>
        <v/>
      </c>
      <c r="AN283" s="30" t="str">
        <f t="shared" si="1417"/>
        <v/>
      </c>
      <c r="AO283" s="32" t="str">
        <f t="shared" ref="AO283" si="1540">IF(AN283="","",IF(AN283="غ","غ",IF(AN283="صفر","دون المستوى",IF(AN283=0,"",IF(AN283&gt;=17,"ممتاز",IF(AN283&gt;=13,"جيد جداً",IF(AN283&gt;=11,"جيد",IF(AN283&gt;=10,"مقبول",IF(AN283&lt;10,"دون المستوى")))))))))</f>
        <v/>
      </c>
      <c r="AP283" s="2" t="str">
        <f t="shared" si="1435"/>
        <v/>
      </c>
      <c r="AQ283" s="2" t="str">
        <f t="shared" si="1419"/>
        <v/>
      </c>
      <c r="AR283" s="30" t="str">
        <f t="shared" si="1513"/>
        <v/>
      </c>
      <c r="AS283" s="33" t="str">
        <f t="shared" ref="AS283" si="1541">IF(AR283="","",IF(AR283="غ","غ",IF(AR283="صفر","دون المستوى",IF(AR283=0,"",IF(AR283&gt;=35,"ممتاز",IF(AR283&gt;=30,"جيد جداً",IF(AR283&gt;=26,"جيد",IF(AR283&gt;=20,"مقبول",IF(AR283&lt;20,"دون المستوى")))))))))</f>
        <v/>
      </c>
      <c r="AT283" s="18" t="str">
        <f t="shared" si="1421"/>
        <v xml:space="preserve">  له دور ثان فى </v>
      </c>
      <c r="AU283" s="34" t="e">
        <f t="shared" si="1437"/>
        <v>#VALUE!</v>
      </c>
      <c r="AV283" s="35" t="str">
        <f t="shared" si="1438"/>
        <v xml:space="preserve"> عربى</v>
      </c>
      <c r="AW283" s="35" t="str">
        <f t="shared" si="1439"/>
        <v xml:space="preserve"> رياضيات</v>
      </c>
      <c r="AX283" s="35" t="str">
        <f t="shared" si="1440"/>
        <v xml:space="preserve"> دراسات</v>
      </c>
      <c r="AY283" s="35" t="str">
        <f t="shared" si="1441"/>
        <v xml:space="preserve"> علوم</v>
      </c>
      <c r="AZ283" s="35" t="str">
        <f t="shared" si="1442"/>
        <v xml:space="preserve"> انجليزى</v>
      </c>
      <c r="BA283" s="35" t="str">
        <f t="shared" si="1443"/>
        <v xml:space="preserve"> دين</v>
      </c>
      <c r="BB283" s="35" t="str">
        <f t="shared" si="1444"/>
        <v xml:space="preserve"> فنى</v>
      </c>
      <c r="BC283" s="35" t="str">
        <f t="shared" si="1445"/>
        <v xml:space="preserve"> رياضى</v>
      </c>
      <c r="BD283" s="35" t="str">
        <f t="shared" si="1446"/>
        <v xml:space="preserve"> نشاط 1</v>
      </c>
      <c r="BE283" s="35" t="str">
        <f t="shared" si="1447"/>
        <v>نشاط 2</v>
      </c>
      <c r="BF283" s="30">
        <f t="shared" si="1422"/>
        <v>0</v>
      </c>
    </row>
    <row r="284" spans="1:58" ht="20.100000000000001" customHeight="1" thickBot="1">
      <c r="A284" s="30" t="str">
        <f t="shared" si="1423"/>
        <v/>
      </c>
      <c r="B284" s="31"/>
      <c r="C284" s="30" t="str">
        <f t="shared" si="1448"/>
        <v/>
      </c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U284" s="30" t="str">
        <f t="shared" si="1424"/>
        <v/>
      </c>
      <c r="V284" s="31" t="str">
        <f t="shared" si="1425"/>
        <v/>
      </c>
      <c r="W284" s="30" t="str">
        <f t="shared" si="1425"/>
        <v/>
      </c>
      <c r="X284" s="30" t="str">
        <f t="shared" si="1425"/>
        <v/>
      </c>
      <c r="Y284" s="1" t="str">
        <f t="shared" si="1411"/>
        <v/>
      </c>
      <c r="Z284" s="30" t="str">
        <f t="shared" si="1412"/>
        <v/>
      </c>
      <c r="AA284" s="32" t="str">
        <f t="shared" si="1426"/>
        <v/>
      </c>
      <c r="AB284" s="30" t="str">
        <f t="shared" si="1427"/>
        <v/>
      </c>
      <c r="AC284" s="33" t="str">
        <f t="shared" si="1428"/>
        <v/>
      </c>
      <c r="AD284" s="30" t="str">
        <f t="shared" si="1521"/>
        <v/>
      </c>
      <c r="AE284" s="33" t="str">
        <f t="shared" si="1428"/>
        <v/>
      </c>
      <c r="AF284" s="30" t="str">
        <f t="shared" si="1413"/>
        <v/>
      </c>
      <c r="AG284" s="33" t="str">
        <f t="shared" ref="AG284" si="1542">IF(AF284="","",IF(AF284="غ","غ",IF(AF284="صفر","دون المستوى",IF(AF284=0,"",IF(AF284&gt;=35,"ممتاز",IF(AF284&gt;=30,"جيد جداً",IF(AF284&gt;=26,"جيد",IF(AF284&gt;=20,"مقبول",IF(AF284&lt;20,"دون المستوى")))))))))</f>
        <v/>
      </c>
      <c r="AH284" s="30" t="str">
        <f t="shared" si="1386"/>
        <v/>
      </c>
      <c r="AI284" s="32" t="str">
        <f t="shared" si="1430"/>
        <v/>
      </c>
      <c r="AJ284" s="30" t="str">
        <f t="shared" si="1516"/>
        <v/>
      </c>
      <c r="AK284" s="32" t="str">
        <f t="shared" ref="AK284" si="1543">IF(AJ284="","",IF(AJ284="غ","غ",IF(AJ284="صفر","دون المستوى",IF(AJ284=0,"",IF(AJ284&gt;=17,"ممتاز",IF(AJ284&gt;=13,"جيد جداً",IF(AJ284&gt;=11,"جيد",IF(AJ284&gt;=10,"مقبول",IF(AJ284&lt;10,"دون المستوى")))))))))</f>
        <v/>
      </c>
      <c r="AL284" s="30" t="str">
        <f t="shared" si="1432"/>
        <v/>
      </c>
      <c r="AM284" s="32" t="str">
        <f t="shared" ref="AM284" si="1544">IF(AL284="","",IF(AL284="غ","غ",IF(AL284="صفر","دون المستوى",IF(AL284=0,"",IF(AL284&gt;=17,"ممتاز",IF(AL284&gt;=13,"جيد جداً",IF(AL284&gt;=11,"جيد",IF(AL284&gt;=10,"مقبول",IF(AL284&lt;10,"دون المستوى")))))))))</f>
        <v/>
      </c>
      <c r="AN284" s="30" t="str">
        <f t="shared" si="1417"/>
        <v/>
      </c>
      <c r="AO284" s="32" t="str">
        <f t="shared" ref="AO284" si="1545">IF(AN284="","",IF(AN284="غ","غ",IF(AN284="صفر","دون المستوى",IF(AN284=0,"",IF(AN284&gt;=17,"ممتاز",IF(AN284&gt;=13,"جيد جداً",IF(AN284&gt;=11,"جيد",IF(AN284&gt;=10,"مقبول",IF(AN284&lt;10,"دون المستوى")))))))))</f>
        <v/>
      </c>
      <c r="AP284" s="2" t="str">
        <f t="shared" si="1435"/>
        <v/>
      </c>
      <c r="AQ284" s="2" t="str">
        <f t="shared" si="1419"/>
        <v/>
      </c>
      <c r="AR284" s="30" t="str">
        <f t="shared" si="1513"/>
        <v/>
      </c>
      <c r="AS284" s="33" t="str">
        <f t="shared" ref="AS284" si="1546">IF(AR284="","",IF(AR284="غ","غ",IF(AR284="صفر","دون المستوى",IF(AR284=0,"",IF(AR284&gt;=35,"ممتاز",IF(AR284&gt;=30,"جيد جداً",IF(AR284&gt;=26,"جيد",IF(AR284&gt;=20,"مقبول",IF(AR284&lt;20,"دون المستوى")))))))))</f>
        <v/>
      </c>
      <c r="AT284" s="18" t="str">
        <f t="shared" si="1421"/>
        <v xml:space="preserve">  له دور ثان فى </v>
      </c>
      <c r="AU284" s="34" t="e">
        <f t="shared" si="1437"/>
        <v>#VALUE!</v>
      </c>
      <c r="AV284" s="35" t="str">
        <f t="shared" si="1438"/>
        <v xml:space="preserve"> عربى</v>
      </c>
      <c r="AW284" s="35" t="str">
        <f t="shared" si="1439"/>
        <v xml:space="preserve"> رياضيات</v>
      </c>
      <c r="AX284" s="35" t="str">
        <f t="shared" si="1440"/>
        <v xml:space="preserve"> دراسات</v>
      </c>
      <c r="AY284" s="35" t="str">
        <f t="shared" si="1441"/>
        <v xml:space="preserve"> علوم</v>
      </c>
      <c r="AZ284" s="35" t="str">
        <f t="shared" si="1442"/>
        <v xml:space="preserve"> انجليزى</v>
      </c>
      <c r="BA284" s="35" t="str">
        <f t="shared" si="1443"/>
        <v xml:space="preserve"> دين</v>
      </c>
      <c r="BB284" s="35" t="str">
        <f t="shared" si="1444"/>
        <v xml:space="preserve"> فنى</v>
      </c>
      <c r="BC284" s="35" t="str">
        <f t="shared" si="1445"/>
        <v xml:space="preserve"> رياضى</v>
      </c>
      <c r="BD284" s="35" t="str">
        <f t="shared" si="1446"/>
        <v xml:space="preserve"> نشاط 1</v>
      </c>
      <c r="BE284" s="35" t="str">
        <f t="shared" si="1447"/>
        <v>نشاط 2</v>
      </c>
      <c r="BF284" s="30">
        <f t="shared" si="1422"/>
        <v>0</v>
      </c>
    </row>
    <row r="285" spans="1:58" ht="20.100000000000001" customHeight="1" thickBot="1">
      <c r="A285" s="30" t="str">
        <f t="shared" si="1423"/>
        <v/>
      </c>
      <c r="B285" s="31"/>
      <c r="C285" s="30" t="str">
        <f t="shared" si="1448"/>
        <v/>
      </c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U285" s="30" t="str">
        <f t="shared" si="1424"/>
        <v/>
      </c>
      <c r="V285" s="31" t="str">
        <f t="shared" si="1425"/>
        <v/>
      </c>
      <c r="W285" s="30" t="str">
        <f t="shared" si="1425"/>
        <v/>
      </c>
      <c r="X285" s="30" t="str">
        <f t="shared" si="1425"/>
        <v/>
      </c>
      <c r="Y285" s="1" t="str">
        <f t="shared" si="1411"/>
        <v/>
      </c>
      <c r="Z285" s="30" t="str">
        <f t="shared" si="1412"/>
        <v/>
      </c>
      <c r="AA285" s="32" t="str">
        <f t="shared" si="1426"/>
        <v/>
      </c>
      <c r="AB285" s="30" t="str">
        <f t="shared" si="1427"/>
        <v/>
      </c>
      <c r="AC285" s="33" t="str">
        <f t="shared" si="1428"/>
        <v/>
      </c>
      <c r="AD285" s="30" t="str">
        <f t="shared" si="1521"/>
        <v/>
      </c>
      <c r="AE285" s="33" t="str">
        <f t="shared" si="1428"/>
        <v/>
      </c>
      <c r="AF285" s="30" t="str">
        <f t="shared" si="1413"/>
        <v/>
      </c>
      <c r="AG285" s="33" t="str">
        <f t="shared" ref="AG285" si="1547">IF(AF285="","",IF(AF285="غ","غ",IF(AF285="صفر","دون المستوى",IF(AF285=0,"",IF(AF285&gt;=35,"ممتاز",IF(AF285&gt;=30,"جيد جداً",IF(AF285&gt;=26,"جيد",IF(AF285&gt;=20,"مقبول",IF(AF285&lt;20,"دون المستوى")))))))))</f>
        <v/>
      </c>
      <c r="AH285" s="30" t="str">
        <f t="shared" si="1386"/>
        <v/>
      </c>
      <c r="AI285" s="32" t="str">
        <f t="shared" si="1430"/>
        <v/>
      </c>
      <c r="AJ285" s="30" t="str">
        <f t="shared" si="1516"/>
        <v/>
      </c>
      <c r="AK285" s="32" t="str">
        <f t="shared" ref="AK285" si="1548">IF(AJ285="","",IF(AJ285="غ","غ",IF(AJ285="صفر","دون المستوى",IF(AJ285=0,"",IF(AJ285&gt;=17,"ممتاز",IF(AJ285&gt;=13,"جيد جداً",IF(AJ285&gt;=11,"جيد",IF(AJ285&gt;=10,"مقبول",IF(AJ285&lt;10,"دون المستوى")))))))))</f>
        <v/>
      </c>
      <c r="AL285" s="30" t="str">
        <f t="shared" si="1432"/>
        <v/>
      </c>
      <c r="AM285" s="32" t="str">
        <f t="shared" ref="AM285" si="1549">IF(AL285="","",IF(AL285="غ","غ",IF(AL285="صفر","دون المستوى",IF(AL285=0,"",IF(AL285&gt;=17,"ممتاز",IF(AL285&gt;=13,"جيد جداً",IF(AL285&gt;=11,"جيد",IF(AL285&gt;=10,"مقبول",IF(AL285&lt;10,"دون المستوى")))))))))</f>
        <v/>
      </c>
      <c r="AN285" s="30" t="str">
        <f t="shared" si="1417"/>
        <v/>
      </c>
      <c r="AO285" s="32" t="str">
        <f t="shared" ref="AO285" si="1550">IF(AN285="","",IF(AN285="غ","غ",IF(AN285="صفر","دون المستوى",IF(AN285=0,"",IF(AN285&gt;=17,"ممتاز",IF(AN285&gt;=13,"جيد جداً",IF(AN285&gt;=11,"جيد",IF(AN285&gt;=10,"مقبول",IF(AN285&lt;10,"دون المستوى")))))))))</f>
        <v/>
      </c>
      <c r="AP285" s="2" t="str">
        <f t="shared" si="1435"/>
        <v/>
      </c>
      <c r="AQ285" s="2" t="str">
        <f t="shared" si="1419"/>
        <v/>
      </c>
      <c r="AR285" s="30" t="str">
        <f t="shared" si="1513"/>
        <v/>
      </c>
      <c r="AS285" s="33" t="str">
        <f t="shared" ref="AS285" si="1551">IF(AR285="","",IF(AR285="غ","غ",IF(AR285="صفر","دون المستوى",IF(AR285=0,"",IF(AR285&gt;=35,"ممتاز",IF(AR285&gt;=30,"جيد جداً",IF(AR285&gt;=26,"جيد",IF(AR285&gt;=20,"مقبول",IF(AR285&lt;20,"دون المستوى")))))))))</f>
        <v/>
      </c>
      <c r="AT285" s="18" t="str">
        <f t="shared" si="1421"/>
        <v xml:space="preserve">  له دور ثان فى </v>
      </c>
      <c r="AU285" s="34" t="e">
        <f t="shared" si="1437"/>
        <v>#VALUE!</v>
      </c>
      <c r="AV285" s="35" t="str">
        <f t="shared" si="1438"/>
        <v xml:space="preserve"> عربى</v>
      </c>
      <c r="AW285" s="35" t="str">
        <f t="shared" si="1439"/>
        <v xml:space="preserve"> رياضيات</v>
      </c>
      <c r="AX285" s="35" t="str">
        <f t="shared" si="1440"/>
        <v xml:space="preserve"> دراسات</v>
      </c>
      <c r="AY285" s="35" t="str">
        <f t="shared" si="1441"/>
        <v xml:space="preserve"> علوم</v>
      </c>
      <c r="AZ285" s="35" t="str">
        <f t="shared" si="1442"/>
        <v xml:space="preserve"> انجليزى</v>
      </c>
      <c r="BA285" s="35" t="str">
        <f t="shared" si="1443"/>
        <v xml:space="preserve"> دين</v>
      </c>
      <c r="BB285" s="35" t="str">
        <f t="shared" si="1444"/>
        <v xml:space="preserve"> فنى</v>
      </c>
      <c r="BC285" s="35" t="str">
        <f t="shared" si="1445"/>
        <v xml:space="preserve"> رياضى</v>
      </c>
      <c r="BD285" s="35" t="str">
        <f t="shared" si="1446"/>
        <v xml:space="preserve"> نشاط 1</v>
      </c>
      <c r="BE285" s="35" t="str">
        <f t="shared" si="1447"/>
        <v>نشاط 2</v>
      </c>
      <c r="BF285" s="30">
        <f t="shared" si="1422"/>
        <v>0</v>
      </c>
    </row>
    <row r="286" spans="1:58" ht="20.100000000000001" customHeight="1" thickBot="1">
      <c r="A286" s="30" t="str">
        <f t="shared" si="1423"/>
        <v/>
      </c>
      <c r="B286" s="31"/>
      <c r="C286" s="30" t="str">
        <f t="shared" si="1448"/>
        <v/>
      </c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U286" s="30" t="str">
        <f t="shared" si="1424"/>
        <v/>
      </c>
      <c r="V286" s="31" t="str">
        <f t="shared" si="1425"/>
        <v/>
      </c>
      <c r="W286" s="30" t="str">
        <f t="shared" si="1425"/>
        <v/>
      </c>
      <c r="X286" s="30" t="str">
        <f t="shared" si="1425"/>
        <v/>
      </c>
      <c r="Y286" s="1" t="str">
        <f t="shared" si="1411"/>
        <v/>
      </c>
      <c r="Z286" s="30" t="str">
        <f t="shared" si="1412"/>
        <v/>
      </c>
      <c r="AA286" s="32" t="str">
        <f t="shared" si="1426"/>
        <v/>
      </c>
      <c r="AB286" s="30" t="str">
        <f t="shared" si="1427"/>
        <v/>
      </c>
      <c r="AC286" s="33" t="str">
        <f t="shared" si="1428"/>
        <v/>
      </c>
      <c r="AD286" s="30" t="str">
        <f t="shared" si="1521"/>
        <v/>
      </c>
      <c r="AE286" s="33" t="str">
        <f t="shared" si="1428"/>
        <v/>
      </c>
      <c r="AF286" s="30" t="str">
        <f t="shared" si="1413"/>
        <v/>
      </c>
      <c r="AG286" s="33" t="str">
        <f t="shared" ref="AG286" si="1552">IF(AF286="","",IF(AF286="غ","غ",IF(AF286="صفر","دون المستوى",IF(AF286=0,"",IF(AF286&gt;=35,"ممتاز",IF(AF286&gt;=30,"جيد جداً",IF(AF286&gt;=26,"جيد",IF(AF286&gt;=20,"مقبول",IF(AF286&lt;20,"دون المستوى")))))))))</f>
        <v/>
      </c>
      <c r="AH286" s="30" t="str">
        <f t="shared" si="1386"/>
        <v/>
      </c>
      <c r="AI286" s="32" t="str">
        <f t="shared" si="1430"/>
        <v/>
      </c>
      <c r="AJ286" s="30" t="str">
        <f t="shared" si="1516"/>
        <v/>
      </c>
      <c r="AK286" s="32" t="str">
        <f t="shared" ref="AK286" si="1553">IF(AJ286="","",IF(AJ286="غ","غ",IF(AJ286="صفر","دون المستوى",IF(AJ286=0,"",IF(AJ286&gt;=17,"ممتاز",IF(AJ286&gt;=13,"جيد جداً",IF(AJ286&gt;=11,"جيد",IF(AJ286&gt;=10,"مقبول",IF(AJ286&lt;10,"دون المستوى")))))))))</f>
        <v/>
      </c>
      <c r="AL286" s="30" t="str">
        <f t="shared" si="1432"/>
        <v/>
      </c>
      <c r="AM286" s="32" t="str">
        <f t="shared" ref="AM286" si="1554">IF(AL286="","",IF(AL286="غ","غ",IF(AL286="صفر","دون المستوى",IF(AL286=0,"",IF(AL286&gt;=17,"ممتاز",IF(AL286&gt;=13,"جيد جداً",IF(AL286&gt;=11,"جيد",IF(AL286&gt;=10,"مقبول",IF(AL286&lt;10,"دون المستوى")))))))))</f>
        <v/>
      </c>
      <c r="AN286" s="30" t="str">
        <f t="shared" si="1417"/>
        <v/>
      </c>
      <c r="AO286" s="32" t="str">
        <f t="shared" ref="AO286" si="1555">IF(AN286="","",IF(AN286="غ","غ",IF(AN286="صفر","دون المستوى",IF(AN286=0,"",IF(AN286&gt;=17,"ممتاز",IF(AN286&gt;=13,"جيد جداً",IF(AN286&gt;=11,"جيد",IF(AN286&gt;=10,"مقبول",IF(AN286&lt;10,"دون المستوى")))))))))</f>
        <v/>
      </c>
      <c r="AP286" s="2" t="str">
        <f t="shared" si="1435"/>
        <v/>
      </c>
      <c r="AQ286" s="2" t="str">
        <f t="shared" si="1419"/>
        <v/>
      </c>
      <c r="AR286" s="30" t="str">
        <f t="shared" si="1513"/>
        <v/>
      </c>
      <c r="AS286" s="33" t="str">
        <f t="shared" ref="AS286" si="1556">IF(AR286="","",IF(AR286="غ","غ",IF(AR286="صفر","دون المستوى",IF(AR286=0,"",IF(AR286&gt;=35,"ممتاز",IF(AR286&gt;=30,"جيد جداً",IF(AR286&gt;=26,"جيد",IF(AR286&gt;=20,"مقبول",IF(AR286&lt;20,"دون المستوى")))))))))</f>
        <v/>
      </c>
      <c r="AT286" s="18" t="str">
        <f t="shared" si="1421"/>
        <v xml:space="preserve">  له دور ثان فى </v>
      </c>
      <c r="AU286" s="34" t="e">
        <f t="shared" si="1437"/>
        <v>#VALUE!</v>
      </c>
      <c r="AV286" s="35" t="str">
        <f t="shared" si="1438"/>
        <v xml:space="preserve"> عربى</v>
      </c>
      <c r="AW286" s="35" t="str">
        <f t="shared" si="1439"/>
        <v xml:space="preserve"> رياضيات</v>
      </c>
      <c r="AX286" s="35" t="str">
        <f t="shared" si="1440"/>
        <v xml:space="preserve"> دراسات</v>
      </c>
      <c r="AY286" s="35" t="str">
        <f t="shared" si="1441"/>
        <v xml:space="preserve"> علوم</v>
      </c>
      <c r="AZ286" s="35" t="str">
        <f t="shared" si="1442"/>
        <v xml:space="preserve"> انجليزى</v>
      </c>
      <c r="BA286" s="35" t="str">
        <f t="shared" si="1443"/>
        <v xml:space="preserve"> دين</v>
      </c>
      <c r="BB286" s="35" t="str">
        <f t="shared" si="1444"/>
        <v xml:space="preserve"> فنى</v>
      </c>
      <c r="BC286" s="35" t="str">
        <f t="shared" si="1445"/>
        <v xml:space="preserve"> رياضى</v>
      </c>
      <c r="BD286" s="35" t="str">
        <f t="shared" si="1446"/>
        <v xml:space="preserve"> نشاط 1</v>
      </c>
      <c r="BE286" s="35" t="str">
        <f t="shared" si="1447"/>
        <v>نشاط 2</v>
      </c>
      <c r="BF286" s="30">
        <f t="shared" si="1422"/>
        <v>0</v>
      </c>
    </row>
    <row r="287" spans="1:58" ht="20.100000000000001" customHeight="1" thickBot="1">
      <c r="A287" s="30" t="str">
        <f t="shared" si="1423"/>
        <v/>
      </c>
      <c r="B287" s="31"/>
      <c r="C287" s="30" t="str">
        <f t="shared" si="1448"/>
        <v/>
      </c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U287" s="30" t="str">
        <f t="shared" si="1424"/>
        <v/>
      </c>
      <c r="V287" s="31" t="str">
        <f t="shared" si="1425"/>
        <v/>
      </c>
      <c r="W287" s="30" t="str">
        <f t="shared" si="1425"/>
        <v/>
      </c>
      <c r="X287" s="30" t="str">
        <f t="shared" si="1425"/>
        <v/>
      </c>
      <c r="Y287" s="1" t="str">
        <f t="shared" si="1411"/>
        <v/>
      </c>
      <c r="Z287" s="30" t="str">
        <f t="shared" si="1412"/>
        <v/>
      </c>
      <c r="AA287" s="32" t="str">
        <f t="shared" si="1426"/>
        <v/>
      </c>
      <c r="AB287" s="30" t="str">
        <f t="shared" si="1427"/>
        <v/>
      </c>
      <c r="AC287" s="33" t="str">
        <f t="shared" si="1428"/>
        <v/>
      </c>
      <c r="AD287" s="30" t="str">
        <f t="shared" si="1521"/>
        <v/>
      </c>
      <c r="AE287" s="33" t="str">
        <f t="shared" si="1428"/>
        <v/>
      </c>
      <c r="AF287" s="30" t="str">
        <f t="shared" si="1413"/>
        <v/>
      </c>
      <c r="AG287" s="33" t="str">
        <f t="shared" ref="AG287" si="1557">IF(AF287="","",IF(AF287="غ","غ",IF(AF287="صفر","دون المستوى",IF(AF287=0,"",IF(AF287&gt;=35,"ممتاز",IF(AF287&gt;=30,"جيد جداً",IF(AF287&gt;=26,"جيد",IF(AF287&gt;=20,"مقبول",IF(AF287&lt;20,"دون المستوى")))))))))</f>
        <v/>
      </c>
      <c r="AH287" s="30" t="str">
        <f t="shared" si="1386"/>
        <v/>
      </c>
      <c r="AI287" s="32" t="str">
        <f t="shared" si="1430"/>
        <v/>
      </c>
      <c r="AJ287" s="30" t="str">
        <f t="shared" si="1516"/>
        <v/>
      </c>
      <c r="AK287" s="32" t="str">
        <f t="shared" ref="AK287" si="1558">IF(AJ287="","",IF(AJ287="غ","غ",IF(AJ287="صفر","دون المستوى",IF(AJ287=0,"",IF(AJ287&gt;=17,"ممتاز",IF(AJ287&gt;=13,"جيد جداً",IF(AJ287&gt;=11,"جيد",IF(AJ287&gt;=10,"مقبول",IF(AJ287&lt;10,"دون المستوى")))))))))</f>
        <v/>
      </c>
      <c r="AL287" s="30" t="str">
        <f t="shared" si="1432"/>
        <v/>
      </c>
      <c r="AM287" s="32" t="str">
        <f t="shared" ref="AM287" si="1559">IF(AL287="","",IF(AL287="غ","غ",IF(AL287="صفر","دون المستوى",IF(AL287=0,"",IF(AL287&gt;=17,"ممتاز",IF(AL287&gt;=13,"جيد جداً",IF(AL287&gt;=11,"جيد",IF(AL287&gt;=10,"مقبول",IF(AL287&lt;10,"دون المستوى")))))))))</f>
        <v/>
      </c>
      <c r="AN287" s="30" t="str">
        <f t="shared" si="1417"/>
        <v/>
      </c>
      <c r="AO287" s="32" t="str">
        <f t="shared" ref="AO287" si="1560">IF(AN287="","",IF(AN287="غ","غ",IF(AN287="صفر","دون المستوى",IF(AN287=0,"",IF(AN287&gt;=17,"ممتاز",IF(AN287&gt;=13,"جيد جداً",IF(AN287&gt;=11,"جيد",IF(AN287&gt;=10,"مقبول",IF(AN287&lt;10,"دون المستوى")))))))))</f>
        <v/>
      </c>
      <c r="AP287" s="2" t="str">
        <f t="shared" si="1435"/>
        <v/>
      </c>
      <c r="AQ287" s="2" t="str">
        <f t="shared" si="1419"/>
        <v/>
      </c>
      <c r="AR287" s="30" t="str">
        <f t="shared" si="1513"/>
        <v/>
      </c>
      <c r="AS287" s="33" t="str">
        <f t="shared" ref="AS287" si="1561">IF(AR287="","",IF(AR287="غ","غ",IF(AR287="صفر","دون المستوى",IF(AR287=0,"",IF(AR287&gt;=35,"ممتاز",IF(AR287&gt;=30,"جيد جداً",IF(AR287&gt;=26,"جيد",IF(AR287&gt;=20,"مقبول",IF(AR287&lt;20,"دون المستوى")))))))))</f>
        <v/>
      </c>
      <c r="AT287" s="18" t="str">
        <f t="shared" si="1421"/>
        <v xml:space="preserve">  له دور ثان فى </v>
      </c>
      <c r="AU287" s="34" t="e">
        <f t="shared" si="1437"/>
        <v>#VALUE!</v>
      </c>
      <c r="AV287" s="35" t="str">
        <f t="shared" si="1438"/>
        <v xml:space="preserve"> عربى</v>
      </c>
      <c r="AW287" s="35" t="str">
        <f t="shared" si="1439"/>
        <v xml:space="preserve"> رياضيات</v>
      </c>
      <c r="AX287" s="35" t="str">
        <f t="shared" si="1440"/>
        <v xml:space="preserve"> دراسات</v>
      </c>
      <c r="AY287" s="35" t="str">
        <f t="shared" si="1441"/>
        <v xml:space="preserve"> علوم</v>
      </c>
      <c r="AZ287" s="35" t="str">
        <f t="shared" si="1442"/>
        <v xml:space="preserve"> انجليزى</v>
      </c>
      <c r="BA287" s="35" t="str">
        <f t="shared" si="1443"/>
        <v xml:space="preserve"> دين</v>
      </c>
      <c r="BB287" s="35" t="str">
        <f t="shared" si="1444"/>
        <v xml:space="preserve"> فنى</v>
      </c>
      <c r="BC287" s="35" t="str">
        <f t="shared" si="1445"/>
        <v xml:space="preserve"> رياضى</v>
      </c>
      <c r="BD287" s="35" t="str">
        <f t="shared" si="1446"/>
        <v xml:space="preserve"> نشاط 1</v>
      </c>
      <c r="BE287" s="35" t="str">
        <f t="shared" si="1447"/>
        <v>نشاط 2</v>
      </c>
      <c r="BF287" s="30">
        <f t="shared" si="1422"/>
        <v>0</v>
      </c>
    </row>
    <row r="288" spans="1:58" ht="20.100000000000001" customHeight="1" thickBot="1">
      <c r="A288" s="30" t="str">
        <f t="shared" si="1423"/>
        <v/>
      </c>
      <c r="B288" s="31"/>
      <c r="C288" s="30" t="str">
        <f t="shared" si="1448"/>
        <v/>
      </c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U288" s="30" t="str">
        <f t="shared" si="1424"/>
        <v/>
      </c>
      <c r="V288" s="31" t="str">
        <f t="shared" si="1425"/>
        <v/>
      </c>
      <c r="W288" s="30" t="str">
        <f t="shared" si="1425"/>
        <v/>
      </c>
      <c r="X288" s="30" t="str">
        <f t="shared" si="1425"/>
        <v/>
      </c>
      <c r="Y288" s="1" t="str">
        <f t="shared" si="1411"/>
        <v/>
      </c>
      <c r="Z288" s="30" t="str">
        <f t="shared" si="1412"/>
        <v/>
      </c>
      <c r="AA288" s="32" t="str">
        <f t="shared" si="1426"/>
        <v/>
      </c>
      <c r="AB288" s="30" t="str">
        <f t="shared" si="1427"/>
        <v/>
      </c>
      <c r="AC288" s="33" t="str">
        <f t="shared" si="1428"/>
        <v/>
      </c>
      <c r="AD288" s="30" t="str">
        <f t="shared" si="1521"/>
        <v/>
      </c>
      <c r="AE288" s="33" t="str">
        <f t="shared" si="1428"/>
        <v/>
      </c>
      <c r="AF288" s="30" t="str">
        <f t="shared" si="1413"/>
        <v/>
      </c>
      <c r="AG288" s="33" t="str">
        <f t="shared" ref="AG288" si="1562">IF(AF288="","",IF(AF288="غ","غ",IF(AF288="صفر","دون المستوى",IF(AF288=0,"",IF(AF288&gt;=35,"ممتاز",IF(AF288&gt;=30,"جيد جداً",IF(AF288&gt;=26,"جيد",IF(AF288&gt;=20,"مقبول",IF(AF288&lt;20,"دون المستوى")))))))))</f>
        <v/>
      </c>
      <c r="AH288" s="30" t="str">
        <f t="shared" si="1386"/>
        <v/>
      </c>
      <c r="AI288" s="32" t="str">
        <f t="shared" si="1430"/>
        <v/>
      </c>
      <c r="AJ288" s="30" t="str">
        <f t="shared" si="1516"/>
        <v/>
      </c>
      <c r="AK288" s="32" t="str">
        <f t="shared" ref="AK288" si="1563">IF(AJ288="","",IF(AJ288="غ","غ",IF(AJ288="صفر","دون المستوى",IF(AJ288=0,"",IF(AJ288&gt;=17,"ممتاز",IF(AJ288&gt;=13,"جيد جداً",IF(AJ288&gt;=11,"جيد",IF(AJ288&gt;=10,"مقبول",IF(AJ288&lt;10,"دون المستوى")))))))))</f>
        <v/>
      </c>
      <c r="AL288" s="30" t="str">
        <f t="shared" si="1432"/>
        <v/>
      </c>
      <c r="AM288" s="32" t="str">
        <f t="shared" ref="AM288" si="1564">IF(AL288="","",IF(AL288="غ","غ",IF(AL288="صفر","دون المستوى",IF(AL288=0,"",IF(AL288&gt;=17,"ممتاز",IF(AL288&gt;=13,"جيد جداً",IF(AL288&gt;=11,"جيد",IF(AL288&gt;=10,"مقبول",IF(AL288&lt;10,"دون المستوى")))))))))</f>
        <v/>
      </c>
      <c r="AN288" s="30" t="str">
        <f t="shared" si="1417"/>
        <v/>
      </c>
      <c r="AO288" s="32" t="str">
        <f t="shared" ref="AO288" si="1565">IF(AN288="","",IF(AN288="غ","غ",IF(AN288="صفر","دون المستوى",IF(AN288=0,"",IF(AN288&gt;=17,"ممتاز",IF(AN288&gt;=13,"جيد جداً",IF(AN288&gt;=11,"جيد",IF(AN288&gt;=10,"مقبول",IF(AN288&lt;10,"دون المستوى")))))))))</f>
        <v/>
      </c>
      <c r="AP288" s="2" t="str">
        <f t="shared" si="1435"/>
        <v/>
      </c>
      <c r="AQ288" s="2" t="str">
        <f t="shared" si="1419"/>
        <v/>
      </c>
      <c r="AR288" s="30" t="str">
        <f t="shared" si="1513"/>
        <v/>
      </c>
      <c r="AS288" s="33" t="str">
        <f t="shared" ref="AS288" si="1566">IF(AR288="","",IF(AR288="غ","غ",IF(AR288="صفر","دون المستوى",IF(AR288=0,"",IF(AR288&gt;=35,"ممتاز",IF(AR288&gt;=30,"جيد جداً",IF(AR288&gt;=26,"جيد",IF(AR288&gt;=20,"مقبول",IF(AR288&lt;20,"دون المستوى")))))))))</f>
        <v/>
      </c>
      <c r="AT288" s="18" t="str">
        <f t="shared" si="1421"/>
        <v xml:space="preserve">  له دور ثان فى </v>
      </c>
      <c r="AU288" s="34" t="e">
        <f t="shared" si="1437"/>
        <v>#VALUE!</v>
      </c>
      <c r="AV288" s="35" t="str">
        <f t="shared" si="1438"/>
        <v xml:space="preserve"> عربى</v>
      </c>
      <c r="AW288" s="35" t="str">
        <f t="shared" si="1439"/>
        <v xml:space="preserve"> رياضيات</v>
      </c>
      <c r="AX288" s="35" t="str">
        <f t="shared" si="1440"/>
        <v xml:space="preserve"> دراسات</v>
      </c>
      <c r="AY288" s="35" t="str">
        <f t="shared" si="1441"/>
        <v xml:space="preserve"> علوم</v>
      </c>
      <c r="AZ288" s="35" t="str">
        <f t="shared" si="1442"/>
        <v xml:space="preserve"> انجليزى</v>
      </c>
      <c r="BA288" s="35" t="str">
        <f t="shared" si="1443"/>
        <v xml:space="preserve"> دين</v>
      </c>
      <c r="BB288" s="35" t="str">
        <f t="shared" si="1444"/>
        <v xml:space="preserve"> فنى</v>
      </c>
      <c r="BC288" s="35" t="str">
        <f t="shared" si="1445"/>
        <v xml:space="preserve"> رياضى</v>
      </c>
      <c r="BD288" s="35" t="str">
        <f t="shared" si="1446"/>
        <v xml:space="preserve"> نشاط 1</v>
      </c>
      <c r="BE288" s="35" t="str">
        <f t="shared" si="1447"/>
        <v>نشاط 2</v>
      </c>
      <c r="BF288" s="30">
        <f t="shared" si="1422"/>
        <v>0</v>
      </c>
    </row>
    <row r="289" spans="1:58" ht="20.100000000000001" customHeight="1" thickBot="1">
      <c r="A289" s="30" t="str">
        <f t="shared" si="1423"/>
        <v/>
      </c>
      <c r="B289" s="31"/>
      <c r="C289" s="30" t="str">
        <f t="shared" si="1448"/>
        <v/>
      </c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U289" s="30" t="str">
        <f t="shared" si="1424"/>
        <v/>
      </c>
      <c r="V289" s="31" t="str">
        <f t="shared" si="1425"/>
        <v/>
      </c>
      <c r="W289" s="30" t="str">
        <f t="shared" si="1425"/>
        <v/>
      </c>
      <c r="X289" s="30" t="str">
        <f t="shared" si="1425"/>
        <v/>
      </c>
      <c r="Y289" s="1" t="str">
        <f t="shared" si="1411"/>
        <v/>
      </c>
      <c r="Z289" s="30" t="str">
        <f t="shared" si="1412"/>
        <v/>
      </c>
      <c r="AA289" s="32" t="str">
        <f t="shared" si="1426"/>
        <v/>
      </c>
      <c r="AB289" s="30" t="str">
        <f t="shared" si="1427"/>
        <v/>
      </c>
      <c r="AC289" s="33" t="str">
        <f t="shared" si="1428"/>
        <v/>
      </c>
      <c r="AD289" s="30" t="str">
        <f t="shared" si="1521"/>
        <v/>
      </c>
      <c r="AE289" s="33" t="str">
        <f t="shared" si="1428"/>
        <v/>
      </c>
      <c r="AF289" s="30" t="str">
        <f t="shared" si="1413"/>
        <v/>
      </c>
      <c r="AG289" s="33" t="str">
        <f t="shared" ref="AG289" si="1567">IF(AF289="","",IF(AF289="غ","غ",IF(AF289="صفر","دون المستوى",IF(AF289=0,"",IF(AF289&gt;=35,"ممتاز",IF(AF289&gt;=30,"جيد جداً",IF(AF289&gt;=26,"جيد",IF(AF289&gt;=20,"مقبول",IF(AF289&lt;20,"دون المستوى")))))))))</f>
        <v/>
      </c>
      <c r="AH289" s="30" t="str">
        <f t="shared" si="1386"/>
        <v/>
      </c>
      <c r="AI289" s="32" t="str">
        <f t="shared" si="1430"/>
        <v/>
      </c>
      <c r="AJ289" s="30" t="str">
        <f t="shared" si="1516"/>
        <v/>
      </c>
      <c r="AK289" s="32" t="str">
        <f t="shared" ref="AK289" si="1568">IF(AJ289="","",IF(AJ289="غ","غ",IF(AJ289="صفر","دون المستوى",IF(AJ289=0,"",IF(AJ289&gt;=17,"ممتاز",IF(AJ289&gt;=13,"جيد جداً",IF(AJ289&gt;=11,"جيد",IF(AJ289&gt;=10,"مقبول",IF(AJ289&lt;10,"دون المستوى")))))))))</f>
        <v/>
      </c>
      <c r="AL289" s="30" t="str">
        <f t="shared" si="1432"/>
        <v/>
      </c>
      <c r="AM289" s="32" t="str">
        <f t="shared" ref="AM289" si="1569">IF(AL289="","",IF(AL289="غ","غ",IF(AL289="صفر","دون المستوى",IF(AL289=0,"",IF(AL289&gt;=17,"ممتاز",IF(AL289&gt;=13,"جيد جداً",IF(AL289&gt;=11,"جيد",IF(AL289&gt;=10,"مقبول",IF(AL289&lt;10,"دون المستوى")))))))))</f>
        <v/>
      </c>
      <c r="AN289" s="30" t="str">
        <f t="shared" si="1417"/>
        <v/>
      </c>
      <c r="AO289" s="32" t="str">
        <f t="shared" ref="AO289" si="1570">IF(AN289="","",IF(AN289="غ","غ",IF(AN289="صفر","دون المستوى",IF(AN289=0,"",IF(AN289&gt;=17,"ممتاز",IF(AN289&gt;=13,"جيد جداً",IF(AN289&gt;=11,"جيد",IF(AN289&gt;=10,"مقبول",IF(AN289&lt;10,"دون المستوى")))))))))</f>
        <v/>
      </c>
      <c r="AP289" s="2" t="str">
        <f t="shared" si="1435"/>
        <v/>
      </c>
      <c r="AQ289" s="2" t="str">
        <f t="shared" si="1419"/>
        <v/>
      </c>
      <c r="AR289" s="30" t="str">
        <f t="shared" si="1513"/>
        <v/>
      </c>
      <c r="AS289" s="33" t="str">
        <f t="shared" ref="AS289" si="1571">IF(AR289="","",IF(AR289="غ","غ",IF(AR289="صفر","دون المستوى",IF(AR289=0,"",IF(AR289&gt;=35,"ممتاز",IF(AR289&gt;=30,"جيد جداً",IF(AR289&gt;=26,"جيد",IF(AR289&gt;=20,"مقبول",IF(AR289&lt;20,"دون المستوى")))))))))</f>
        <v/>
      </c>
      <c r="AT289" s="18" t="str">
        <f t="shared" si="1421"/>
        <v xml:space="preserve">  له دور ثان فى </v>
      </c>
      <c r="AU289" s="34" t="e">
        <f t="shared" si="1437"/>
        <v>#VALUE!</v>
      </c>
      <c r="AV289" s="35" t="str">
        <f t="shared" si="1438"/>
        <v xml:space="preserve"> عربى</v>
      </c>
      <c r="AW289" s="35" t="str">
        <f t="shared" si="1439"/>
        <v xml:space="preserve"> رياضيات</v>
      </c>
      <c r="AX289" s="35" t="str">
        <f t="shared" si="1440"/>
        <v xml:space="preserve"> دراسات</v>
      </c>
      <c r="AY289" s="35" t="str">
        <f t="shared" si="1441"/>
        <v xml:space="preserve"> علوم</v>
      </c>
      <c r="AZ289" s="35" t="str">
        <f t="shared" si="1442"/>
        <v xml:space="preserve"> انجليزى</v>
      </c>
      <c r="BA289" s="35" t="str">
        <f t="shared" si="1443"/>
        <v xml:space="preserve"> دين</v>
      </c>
      <c r="BB289" s="35" t="str">
        <f t="shared" si="1444"/>
        <v xml:space="preserve"> فنى</v>
      </c>
      <c r="BC289" s="35" t="str">
        <f t="shared" si="1445"/>
        <v xml:space="preserve"> رياضى</v>
      </c>
      <c r="BD289" s="35" t="str">
        <f t="shared" si="1446"/>
        <v xml:space="preserve"> نشاط 1</v>
      </c>
      <c r="BE289" s="35" t="str">
        <f t="shared" si="1447"/>
        <v>نشاط 2</v>
      </c>
      <c r="BF289" s="30">
        <f t="shared" si="1422"/>
        <v>0</v>
      </c>
    </row>
    <row r="290" spans="1:58" ht="20.100000000000001" customHeight="1" thickBot="1">
      <c r="A290" s="30" t="str">
        <f t="shared" si="1423"/>
        <v/>
      </c>
      <c r="B290" s="31"/>
      <c r="C290" s="30" t="str">
        <f t="shared" si="1448"/>
        <v/>
      </c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U290" s="30" t="str">
        <f t="shared" si="1424"/>
        <v/>
      </c>
      <c r="V290" s="31" t="str">
        <f t="shared" si="1425"/>
        <v/>
      </c>
      <c r="W290" s="30" t="str">
        <f t="shared" si="1425"/>
        <v/>
      </c>
      <c r="X290" s="30" t="str">
        <f t="shared" si="1425"/>
        <v/>
      </c>
      <c r="Y290" s="1" t="str">
        <f t="shared" si="1411"/>
        <v/>
      </c>
      <c r="Z290" s="30" t="str">
        <f t="shared" si="1412"/>
        <v/>
      </c>
      <c r="AA290" s="32" t="str">
        <f t="shared" si="1426"/>
        <v/>
      </c>
      <c r="AB290" s="30" t="str">
        <f t="shared" si="1427"/>
        <v/>
      </c>
      <c r="AC290" s="33" t="str">
        <f t="shared" si="1428"/>
        <v/>
      </c>
      <c r="AD290" s="30" t="str">
        <f t="shared" si="1521"/>
        <v/>
      </c>
      <c r="AE290" s="33" t="str">
        <f t="shared" si="1428"/>
        <v/>
      </c>
      <c r="AF290" s="30" t="str">
        <f t="shared" si="1413"/>
        <v/>
      </c>
      <c r="AG290" s="33" t="str">
        <f t="shared" ref="AG290" si="1572">IF(AF290="","",IF(AF290="غ","غ",IF(AF290="صفر","دون المستوى",IF(AF290=0,"",IF(AF290&gt;=35,"ممتاز",IF(AF290&gt;=30,"جيد جداً",IF(AF290&gt;=26,"جيد",IF(AF290&gt;=20,"مقبول",IF(AF290&lt;20,"دون المستوى")))))))))</f>
        <v/>
      </c>
      <c r="AH290" s="30" t="str">
        <f t="shared" si="1386"/>
        <v/>
      </c>
      <c r="AI290" s="32" t="str">
        <f t="shared" si="1430"/>
        <v/>
      </c>
      <c r="AJ290" s="30" t="str">
        <f t="shared" si="1516"/>
        <v/>
      </c>
      <c r="AK290" s="32" t="str">
        <f t="shared" ref="AK290" si="1573">IF(AJ290="","",IF(AJ290="غ","غ",IF(AJ290="صفر","دون المستوى",IF(AJ290=0,"",IF(AJ290&gt;=17,"ممتاز",IF(AJ290&gt;=13,"جيد جداً",IF(AJ290&gt;=11,"جيد",IF(AJ290&gt;=10,"مقبول",IF(AJ290&lt;10,"دون المستوى")))))))))</f>
        <v/>
      </c>
      <c r="AL290" s="30" t="str">
        <f t="shared" si="1432"/>
        <v/>
      </c>
      <c r="AM290" s="32" t="str">
        <f t="shared" ref="AM290" si="1574">IF(AL290="","",IF(AL290="غ","غ",IF(AL290="صفر","دون المستوى",IF(AL290=0,"",IF(AL290&gt;=17,"ممتاز",IF(AL290&gt;=13,"جيد جداً",IF(AL290&gt;=11,"جيد",IF(AL290&gt;=10,"مقبول",IF(AL290&lt;10,"دون المستوى")))))))))</f>
        <v/>
      </c>
      <c r="AN290" s="30" t="str">
        <f t="shared" si="1417"/>
        <v/>
      </c>
      <c r="AO290" s="32" t="str">
        <f t="shared" ref="AO290" si="1575">IF(AN290="","",IF(AN290="غ","غ",IF(AN290="صفر","دون المستوى",IF(AN290=0,"",IF(AN290&gt;=17,"ممتاز",IF(AN290&gt;=13,"جيد جداً",IF(AN290&gt;=11,"جيد",IF(AN290&gt;=10,"مقبول",IF(AN290&lt;10,"دون المستوى")))))))))</f>
        <v/>
      </c>
      <c r="AP290" s="2" t="str">
        <f t="shared" si="1435"/>
        <v/>
      </c>
      <c r="AQ290" s="2" t="str">
        <f t="shared" si="1419"/>
        <v/>
      </c>
      <c r="AR290" s="30" t="str">
        <f t="shared" si="1513"/>
        <v/>
      </c>
      <c r="AS290" s="33" t="str">
        <f t="shared" ref="AS290" si="1576">IF(AR290="","",IF(AR290="غ","غ",IF(AR290="صفر","دون المستوى",IF(AR290=0,"",IF(AR290&gt;=35,"ممتاز",IF(AR290&gt;=30,"جيد جداً",IF(AR290&gt;=26,"جيد",IF(AR290&gt;=20,"مقبول",IF(AR290&lt;20,"دون المستوى")))))))))</f>
        <v/>
      </c>
      <c r="AT290" s="18" t="str">
        <f t="shared" si="1421"/>
        <v xml:space="preserve">  له دور ثان فى </v>
      </c>
      <c r="AU290" s="34" t="e">
        <f t="shared" si="1437"/>
        <v>#VALUE!</v>
      </c>
      <c r="AV290" s="35" t="str">
        <f t="shared" si="1438"/>
        <v xml:space="preserve"> عربى</v>
      </c>
      <c r="AW290" s="35" t="str">
        <f t="shared" si="1439"/>
        <v xml:space="preserve"> رياضيات</v>
      </c>
      <c r="AX290" s="35" t="str">
        <f t="shared" si="1440"/>
        <v xml:space="preserve"> دراسات</v>
      </c>
      <c r="AY290" s="35" t="str">
        <f t="shared" si="1441"/>
        <v xml:space="preserve"> علوم</v>
      </c>
      <c r="AZ290" s="35" t="str">
        <f t="shared" si="1442"/>
        <v xml:space="preserve"> انجليزى</v>
      </c>
      <c r="BA290" s="35" t="str">
        <f t="shared" si="1443"/>
        <v xml:space="preserve"> دين</v>
      </c>
      <c r="BB290" s="35" t="str">
        <f t="shared" si="1444"/>
        <v xml:space="preserve"> فنى</v>
      </c>
      <c r="BC290" s="35" t="str">
        <f t="shared" si="1445"/>
        <v xml:space="preserve"> رياضى</v>
      </c>
      <c r="BD290" s="35" t="str">
        <f t="shared" si="1446"/>
        <v xml:space="preserve"> نشاط 1</v>
      </c>
      <c r="BE290" s="35" t="str">
        <f t="shared" si="1447"/>
        <v>نشاط 2</v>
      </c>
      <c r="BF290" s="30">
        <f t="shared" si="1422"/>
        <v>0</v>
      </c>
    </row>
    <row r="291" spans="1:58" ht="20.100000000000001" customHeight="1" thickBot="1">
      <c r="A291" s="30" t="str">
        <f t="shared" si="1423"/>
        <v/>
      </c>
      <c r="B291" s="31"/>
      <c r="C291" s="30" t="str">
        <f t="shared" si="1448"/>
        <v/>
      </c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U291" s="30" t="str">
        <f t="shared" si="1424"/>
        <v/>
      </c>
      <c r="V291" s="31" t="str">
        <f t="shared" si="1425"/>
        <v/>
      </c>
      <c r="W291" s="30" t="str">
        <f t="shared" si="1425"/>
        <v/>
      </c>
      <c r="X291" s="30" t="str">
        <f t="shared" si="1425"/>
        <v/>
      </c>
      <c r="Y291" s="1" t="str">
        <f t="shared" si="1411"/>
        <v/>
      </c>
      <c r="Z291" s="30" t="str">
        <f t="shared" si="1412"/>
        <v/>
      </c>
      <c r="AA291" s="32" t="str">
        <f t="shared" si="1426"/>
        <v/>
      </c>
      <c r="AB291" s="30" t="str">
        <f t="shared" si="1427"/>
        <v/>
      </c>
      <c r="AC291" s="33" t="str">
        <f t="shared" si="1428"/>
        <v/>
      </c>
      <c r="AD291" s="30" t="str">
        <f t="shared" si="1521"/>
        <v/>
      </c>
      <c r="AE291" s="33" t="str">
        <f t="shared" si="1428"/>
        <v/>
      </c>
      <c r="AF291" s="30" t="str">
        <f t="shared" si="1413"/>
        <v/>
      </c>
      <c r="AG291" s="33" t="str">
        <f t="shared" ref="AG291" si="1577">IF(AF291="","",IF(AF291="غ","غ",IF(AF291="صفر","دون المستوى",IF(AF291=0,"",IF(AF291&gt;=35,"ممتاز",IF(AF291&gt;=30,"جيد جداً",IF(AF291&gt;=26,"جيد",IF(AF291&gt;=20,"مقبول",IF(AF291&lt;20,"دون المستوى")))))))))</f>
        <v/>
      </c>
      <c r="AH291" s="30" t="str">
        <f t="shared" ref="AH291:AH307" si="1578">IF(I291="","",I291)</f>
        <v/>
      </c>
      <c r="AI291" s="32" t="str">
        <f t="shared" si="1430"/>
        <v/>
      </c>
      <c r="AJ291" s="30" t="str">
        <f t="shared" si="1516"/>
        <v/>
      </c>
      <c r="AK291" s="32" t="str">
        <f t="shared" ref="AK291" si="1579">IF(AJ291="","",IF(AJ291="غ","غ",IF(AJ291="صفر","دون المستوى",IF(AJ291=0,"",IF(AJ291&gt;=17,"ممتاز",IF(AJ291&gt;=13,"جيد جداً",IF(AJ291&gt;=11,"جيد",IF(AJ291&gt;=10,"مقبول",IF(AJ291&lt;10,"دون المستوى")))))))))</f>
        <v/>
      </c>
      <c r="AL291" s="30" t="str">
        <f t="shared" si="1432"/>
        <v/>
      </c>
      <c r="AM291" s="32" t="str">
        <f t="shared" ref="AM291" si="1580">IF(AL291="","",IF(AL291="غ","غ",IF(AL291="صفر","دون المستوى",IF(AL291=0,"",IF(AL291&gt;=17,"ممتاز",IF(AL291&gt;=13,"جيد جداً",IF(AL291&gt;=11,"جيد",IF(AL291&gt;=10,"مقبول",IF(AL291&lt;10,"دون المستوى")))))))))</f>
        <v/>
      </c>
      <c r="AN291" s="30" t="str">
        <f t="shared" si="1417"/>
        <v/>
      </c>
      <c r="AO291" s="32" t="str">
        <f t="shared" ref="AO291" si="1581">IF(AN291="","",IF(AN291="غ","غ",IF(AN291="صفر","دون المستوى",IF(AN291=0,"",IF(AN291&gt;=17,"ممتاز",IF(AN291&gt;=13,"جيد جداً",IF(AN291&gt;=11,"جيد",IF(AN291&gt;=10,"مقبول",IF(AN291&lt;10,"دون المستوى")))))))))</f>
        <v/>
      </c>
      <c r="AP291" s="2" t="str">
        <f t="shared" si="1435"/>
        <v/>
      </c>
      <c r="AQ291" s="2" t="str">
        <f t="shared" si="1419"/>
        <v/>
      </c>
      <c r="AR291" s="30" t="str">
        <f t="shared" si="1513"/>
        <v/>
      </c>
      <c r="AS291" s="33" t="str">
        <f t="shared" ref="AS291" si="1582">IF(AR291="","",IF(AR291="غ","غ",IF(AR291="صفر","دون المستوى",IF(AR291=0,"",IF(AR291&gt;=35,"ممتاز",IF(AR291&gt;=30,"جيد جداً",IF(AR291&gt;=26,"جيد",IF(AR291&gt;=20,"مقبول",IF(AR291&lt;20,"دون المستوى")))))))))</f>
        <v/>
      </c>
      <c r="AT291" s="18" t="str">
        <f t="shared" si="1421"/>
        <v xml:space="preserve">  له دور ثان فى </v>
      </c>
      <c r="AU291" s="34" t="e">
        <f t="shared" si="1437"/>
        <v>#VALUE!</v>
      </c>
      <c r="AV291" s="35" t="str">
        <f t="shared" si="1438"/>
        <v xml:space="preserve"> عربى</v>
      </c>
      <c r="AW291" s="35" t="str">
        <f t="shared" si="1439"/>
        <v xml:space="preserve"> رياضيات</v>
      </c>
      <c r="AX291" s="35" t="str">
        <f t="shared" si="1440"/>
        <v xml:space="preserve"> دراسات</v>
      </c>
      <c r="AY291" s="35" t="str">
        <f t="shared" si="1441"/>
        <v xml:space="preserve"> علوم</v>
      </c>
      <c r="AZ291" s="35" t="str">
        <f t="shared" si="1442"/>
        <v xml:space="preserve"> انجليزى</v>
      </c>
      <c r="BA291" s="35" t="str">
        <f t="shared" si="1443"/>
        <v xml:space="preserve"> دين</v>
      </c>
      <c r="BB291" s="35" t="str">
        <f t="shared" si="1444"/>
        <v xml:space="preserve"> فنى</v>
      </c>
      <c r="BC291" s="35" t="str">
        <f t="shared" si="1445"/>
        <v xml:space="preserve"> رياضى</v>
      </c>
      <c r="BD291" s="35" t="str">
        <f t="shared" si="1446"/>
        <v xml:space="preserve"> نشاط 1</v>
      </c>
      <c r="BE291" s="35" t="str">
        <f t="shared" si="1447"/>
        <v>نشاط 2</v>
      </c>
      <c r="BF291" s="30">
        <f t="shared" si="1422"/>
        <v>0</v>
      </c>
    </row>
    <row r="292" spans="1:58" ht="20.100000000000001" customHeight="1" thickBot="1">
      <c r="A292" s="30" t="str">
        <f t="shared" si="1423"/>
        <v/>
      </c>
      <c r="B292" s="31"/>
      <c r="C292" s="30" t="str">
        <f t="shared" si="1448"/>
        <v/>
      </c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U292" s="30" t="str">
        <f t="shared" si="1424"/>
        <v/>
      </c>
      <c r="V292" s="31" t="str">
        <f t="shared" si="1425"/>
        <v/>
      </c>
      <c r="W292" s="30" t="str">
        <f t="shared" si="1425"/>
        <v/>
      </c>
      <c r="X292" s="30" t="str">
        <f t="shared" si="1425"/>
        <v/>
      </c>
      <c r="Y292" s="1" t="str">
        <f t="shared" si="1411"/>
        <v/>
      </c>
      <c r="Z292" s="30" t="str">
        <f t="shared" si="1412"/>
        <v/>
      </c>
      <c r="AA292" s="32" t="str">
        <f t="shared" si="1426"/>
        <v/>
      </c>
      <c r="AB292" s="30" t="str">
        <f t="shared" si="1427"/>
        <v/>
      </c>
      <c r="AC292" s="33" t="str">
        <f t="shared" si="1428"/>
        <v/>
      </c>
      <c r="AD292" s="30" t="str">
        <f t="shared" si="1521"/>
        <v/>
      </c>
      <c r="AE292" s="33" t="str">
        <f t="shared" si="1428"/>
        <v/>
      </c>
      <c r="AF292" s="30" t="str">
        <f t="shared" si="1413"/>
        <v/>
      </c>
      <c r="AG292" s="33" t="str">
        <f t="shared" ref="AG292" si="1583">IF(AF292="","",IF(AF292="غ","غ",IF(AF292="صفر","دون المستوى",IF(AF292=0,"",IF(AF292&gt;=35,"ممتاز",IF(AF292&gt;=30,"جيد جداً",IF(AF292&gt;=26,"جيد",IF(AF292&gt;=20,"مقبول",IF(AF292&lt;20,"دون المستوى")))))))))</f>
        <v/>
      </c>
      <c r="AH292" s="30" t="str">
        <f t="shared" si="1578"/>
        <v/>
      </c>
      <c r="AI292" s="32" t="str">
        <f t="shared" si="1430"/>
        <v/>
      </c>
      <c r="AJ292" s="30" t="str">
        <f t="shared" si="1516"/>
        <v/>
      </c>
      <c r="AK292" s="32" t="str">
        <f t="shared" ref="AK292" si="1584">IF(AJ292="","",IF(AJ292="غ","غ",IF(AJ292="صفر","دون المستوى",IF(AJ292=0,"",IF(AJ292&gt;=17,"ممتاز",IF(AJ292&gt;=13,"جيد جداً",IF(AJ292&gt;=11,"جيد",IF(AJ292&gt;=10,"مقبول",IF(AJ292&lt;10,"دون المستوى")))))))))</f>
        <v/>
      </c>
      <c r="AL292" s="30" t="str">
        <f t="shared" si="1432"/>
        <v/>
      </c>
      <c r="AM292" s="32" t="str">
        <f t="shared" ref="AM292" si="1585">IF(AL292="","",IF(AL292="غ","غ",IF(AL292="صفر","دون المستوى",IF(AL292=0,"",IF(AL292&gt;=17,"ممتاز",IF(AL292&gt;=13,"جيد جداً",IF(AL292&gt;=11,"جيد",IF(AL292&gt;=10,"مقبول",IF(AL292&lt;10,"دون المستوى")))))))))</f>
        <v/>
      </c>
      <c r="AN292" s="30" t="str">
        <f t="shared" si="1417"/>
        <v/>
      </c>
      <c r="AO292" s="32" t="str">
        <f t="shared" ref="AO292" si="1586">IF(AN292="","",IF(AN292="غ","غ",IF(AN292="صفر","دون المستوى",IF(AN292=0,"",IF(AN292&gt;=17,"ممتاز",IF(AN292&gt;=13,"جيد جداً",IF(AN292&gt;=11,"جيد",IF(AN292&gt;=10,"مقبول",IF(AN292&lt;10,"دون المستوى")))))))))</f>
        <v/>
      </c>
      <c r="AP292" s="2" t="str">
        <f t="shared" si="1435"/>
        <v/>
      </c>
      <c r="AQ292" s="2" t="str">
        <f t="shared" si="1419"/>
        <v/>
      </c>
      <c r="AR292" s="30" t="str">
        <f t="shared" si="1513"/>
        <v/>
      </c>
      <c r="AS292" s="33" t="str">
        <f t="shared" ref="AS292" si="1587">IF(AR292="","",IF(AR292="غ","غ",IF(AR292="صفر","دون المستوى",IF(AR292=0,"",IF(AR292&gt;=35,"ممتاز",IF(AR292&gt;=30,"جيد جداً",IF(AR292&gt;=26,"جيد",IF(AR292&gt;=20,"مقبول",IF(AR292&lt;20,"دون المستوى")))))))))</f>
        <v/>
      </c>
      <c r="AT292" s="18" t="str">
        <f t="shared" si="1421"/>
        <v xml:space="preserve">  له دور ثان فى </v>
      </c>
      <c r="AU292" s="34" t="e">
        <f t="shared" si="1437"/>
        <v>#VALUE!</v>
      </c>
      <c r="AV292" s="35" t="str">
        <f t="shared" si="1438"/>
        <v xml:space="preserve"> عربى</v>
      </c>
      <c r="AW292" s="35" t="str">
        <f t="shared" si="1439"/>
        <v xml:space="preserve"> رياضيات</v>
      </c>
      <c r="AX292" s="35" t="str">
        <f t="shared" si="1440"/>
        <v xml:space="preserve"> دراسات</v>
      </c>
      <c r="AY292" s="35" t="str">
        <f t="shared" si="1441"/>
        <v xml:space="preserve"> علوم</v>
      </c>
      <c r="AZ292" s="35" t="str">
        <f t="shared" si="1442"/>
        <v xml:space="preserve"> انجليزى</v>
      </c>
      <c r="BA292" s="35" t="str">
        <f t="shared" si="1443"/>
        <v xml:space="preserve"> دين</v>
      </c>
      <c r="BB292" s="35" t="str">
        <f t="shared" si="1444"/>
        <v xml:space="preserve"> فنى</v>
      </c>
      <c r="BC292" s="35" t="str">
        <f t="shared" si="1445"/>
        <v xml:space="preserve"> رياضى</v>
      </c>
      <c r="BD292" s="35" t="str">
        <f t="shared" si="1446"/>
        <v xml:space="preserve"> نشاط 1</v>
      </c>
      <c r="BE292" s="35" t="str">
        <f t="shared" si="1447"/>
        <v>نشاط 2</v>
      </c>
      <c r="BF292" s="30">
        <f t="shared" si="1422"/>
        <v>0</v>
      </c>
    </row>
    <row r="293" spans="1:58" ht="20.100000000000001" customHeight="1" thickBot="1">
      <c r="A293" s="30" t="str">
        <f t="shared" si="1423"/>
        <v/>
      </c>
      <c r="B293" s="31"/>
      <c r="C293" s="30" t="str">
        <f t="shared" si="1448"/>
        <v/>
      </c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U293" s="30" t="str">
        <f t="shared" si="1424"/>
        <v/>
      </c>
      <c r="V293" s="31" t="str">
        <f t="shared" si="1425"/>
        <v/>
      </c>
      <c r="W293" s="30" t="str">
        <f t="shared" si="1425"/>
        <v/>
      </c>
      <c r="X293" s="30" t="str">
        <f t="shared" si="1425"/>
        <v/>
      </c>
      <c r="Y293" s="1" t="str">
        <f t="shared" si="1411"/>
        <v/>
      </c>
      <c r="Z293" s="30" t="str">
        <f t="shared" si="1412"/>
        <v/>
      </c>
      <c r="AA293" s="32" t="str">
        <f t="shared" si="1426"/>
        <v/>
      </c>
      <c r="AB293" s="30" t="str">
        <f t="shared" si="1427"/>
        <v/>
      </c>
      <c r="AC293" s="33" t="str">
        <f t="shared" si="1428"/>
        <v/>
      </c>
      <c r="AD293" s="30" t="str">
        <f t="shared" si="1521"/>
        <v/>
      </c>
      <c r="AE293" s="33" t="str">
        <f t="shared" si="1428"/>
        <v/>
      </c>
      <c r="AF293" s="30" t="str">
        <f t="shared" si="1413"/>
        <v/>
      </c>
      <c r="AG293" s="33" t="str">
        <f t="shared" ref="AG293" si="1588">IF(AF293="","",IF(AF293="غ","غ",IF(AF293="صفر","دون المستوى",IF(AF293=0,"",IF(AF293&gt;=35,"ممتاز",IF(AF293&gt;=30,"جيد جداً",IF(AF293&gt;=26,"جيد",IF(AF293&gt;=20,"مقبول",IF(AF293&lt;20,"دون المستوى")))))))))</f>
        <v/>
      </c>
      <c r="AH293" s="30" t="str">
        <f t="shared" si="1578"/>
        <v/>
      </c>
      <c r="AI293" s="32" t="str">
        <f t="shared" si="1430"/>
        <v/>
      </c>
      <c r="AJ293" s="30" t="str">
        <f t="shared" si="1516"/>
        <v/>
      </c>
      <c r="AK293" s="32" t="str">
        <f t="shared" ref="AK293" si="1589">IF(AJ293="","",IF(AJ293="غ","غ",IF(AJ293="صفر","دون المستوى",IF(AJ293=0,"",IF(AJ293&gt;=17,"ممتاز",IF(AJ293&gt;=13,"جيد جداً",IF(AJ293&gt;=11,"جيد",IF(AJ293&gt;=10,"مقبول",IF(AJ293&lt;10,"دون المستوى")))))))))</f>
        <v/>
      </c>
      <c r="AL293" s="30" t="str">
        <f t="shared" si="1432"/>
        <v/>
      </c>
      <c r="AM293" s="32" t="str">
        <f t="shared" ref="AM293" si="1590">IF(AL293="","",IF(AL293="غ","غ",IF(AL293="صفر","دون المستوى",IF(AL293=0,"",IF(AL293&gt;=17,"ممتاز",IF(AL293&gt;=13,"جيد جداً",IF(AL293&gt;=11,"جيد",IF(AL293&gt;=10,"مقبول",IF(AL293&lt;10,"دون المستوى")))))))))</f>
        <v/>
      </c>
      <c r="AN293" s="30" t="str">
        <f t="shared" si="1417"/>
        <v/>
      </c>
      <c r="AO293" s="32" t="str">
        <f t="shared" ref="AO293" si="1591">IF(AN293="","",IF(AN293="غ","غ",IF(AN293="صفر","دون المستوى",IF(AN293=0,"",IF(AN293&gt;=17,"ممتاز",IF(AN293&gt;=13,"جيد جداً",IF(AN293&gt;=11,"جيد",IF(AN293&gt;=10,"مقبول",IF(AN293&lt;10,"دون المستوى")))))))))</f>
        <v/>
      </c>
      <c r="AP293" s="2" t="str">
        <f t="shared" si="1435"/>
        <v/>
      </c>
      <c r="AQ293" s="2" t="str">
        <f t="shared" si="1419"/>
        <v/>
      </c>
      <c r="AR293" s="30" t="str">
        <f t="shared" si="1513"/>
        <v/>
      </c>
      <c r="AS293" s="33" t="str">
        <f t="shared" ref="AS293" si="1592">IF(AR293="","",IF(AR293="غ","غ",IF(AR293="صفر","دون المستوى",IF(AR293=0,"",IF(AR293&gt;=35,"ممتاز",IF(AR293&gt;=30,"جيد جداً",IF(AR293&gt;=26,"جيد",IF(AR293&gt;=20,"مقبول",IF(AR293&lt;20,"دون المستوى")))))))))</f>
        <v/>
      </c>
      <c r="AT293" s="18" t="str">
        <f t="shared" si="1421"/>
        <v xml:space="preserve">  له دور ثان فى </v>
      </c>
      <c r="AU293" s="34" t="e">
        <f t="shared" si="1437"/>
        <v>#VALUE!</v>
      </c>
      <c r="AV293" s="35" t="str">
        <f t="shared" si="1438"/>
        <v xml:space="preserve"> عربى</v>
      </c>
      <c r="AW293" s="35" t="str">
        <f t="shared" si="1439"/>
        <v xml:space="preserve"> رياضيات</v>
      </c>
      <c r="AX293" s="35" t="str">
        <f t="shared" si="1440"/>
        <v xml:space="preserve"> دراسات</v>
      </c>
      <c r="AY293" s="35" t="str">
        <f t="shared" si="1441"/>
        <v xml:space="preserve"> علوم</v>
      </c>
      <c r="AZ293" s="35" t="str">
        <f t="shared" si="1442"/>
        <v xml:space="preserve"> انجليزى</v>
      </c>
      <c r="BA293" s="35" t="str">
        <f t="shared" si="1443"/>
        <v xml:space="preserve"> دين</v>
      </c>
      <c r="BB293" s="35" t="str">
        <f t="shared" si="1444"/>
        <v xml:space="preserve"> فنى</v>
      </c>
      <c r="BC293" s="35" t="str">
        <f t="shared" si="1445"/>
        <v xml:space="preserve"> رياضى</v>
      </c>
      <c r="BD293" s="35" t="str">
        <f t="shared" si="1446"/>
        <v xml:space="preserve"> نشاط 1</v>
      </c>
      <c r="BE293" s="35" t="str">
        <f t="shared" si="1447"/>
        <v>نشاط 2</v>
      </c>
      <c r="BF293" s="30">
        <f t="shared" si="1422"/>
        <v>0</v>
      </c>
    </row>
    <row r="294" spans="1:58" ht="20.100000000000001" customHeight="1" thickBot="1">
      <c r="A294" s="30" t="str">
        <f t="shared" si="1423"/>
        <v/>
      </c>
      <c r="B294" s="31"/>
      <c r="C294" s="30" t="str">
        <f t="shared" si="1448"/>
        <v/>
      </c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U294" s="30" t="str">
        <f t="shared" si="1424"/>
        <v/>
      </c>
      <c r="V294" s="31" t="str">
        <f t="shared" si="1425"/>
        <v/>
      </c>
      <c r="W294" s="30" t="str">
        <f t="shared" si="1425"/>
        <v/>
      </c>
      <c r="X294" s="30" t="str">
        <f t="shared" si="1425"/>
        <v/>
      </c>
      <c r="Y294" s="1" t="str">
        <f t="shared" si="1411"/>
        <v/>
      </c>
      <c r="Z294" s="30" t="str">
        <f t="shared" si="1412"/>
        <v/>
      </c>
      <c r="AA294" s="32" t="str">
        <f t="shared" si="1426"/>
        <v/>
      </c>
      <c r="AB294" s="30" t="str">
        <f t="shared" si="1427"/>
        <v/>
      </c>
      <c r="AC294" s="33" t="str">
        <f t="shared" si="1428"/>
        <v/>
      </c>
      <c r="AD294" s="30" t="str">
        <f t="shared" si="1521"/>
        <v/>
      </c>
      <c r="AE294" s="33" t="str">
        <f t="shared" si="1428"/>
        <v/>
      </c>
      <c r="AF294" s="30" t="str">
        <f t="shared" si="1413"/>
        <v/>
      </c>
      <c r="AG294" s="33" t="str">
        <f t="shared" ref="AG294" si="1593">IF(AF294="","",IF(AF294="غ","غ",IF(AF294="صفر","دون المستوى",IF(AF294=0,"",IF(AF294&gt;=35,"ممتاز",IF(AF294&gt;=30,"جيد جداً",IF(AF294&gt;=26,"جيد",IF(AF294&gt;=20,"مقبول",IF(AF294&lt;20,"دون المستوى")))))))))</f>
        <v/>
      </c>
      <c r="AH294" s="30" t="str">
        <f t="shared" si="1578"/>
        <v/>
      </c>
      <c r="AI294" s="32" t="str">
        <f t="shared" si="1430"/>
        <v/>
      </c>
      <c r="AJ294" s="30" t="str">
        <f t="shared" si="1516"/>
        <v/>
      </c>
      <c r="AK294" s="32" t="str">
        <f t="shared" ref="AK294" si="1594">IF(AJ294="","",IF(AJ294="غ","غ",IF(AJ294="صفر","دون المستوى",IF(AJ294=0,"",IF(AJ294&gt;=17,"ممتاز",IF(AJ294&gt;=13,"جيد جداً",IF(AJ294&gt;=11,"جيد",IF(AJ294&gt;=10,"مقبول",IF(AJ294&lt;10,"دون المستوى")))))))))</f>
        <v/>
      </c>
      <c r="AL294" s="30" t="str">
        <f t="shared" si="1432"/>
        <v/>
      </c>
      <c r="AM294" s="32" t="str">
        <f t="shared" ref="AM294" si="1595">IF(AL294="","",IF(AL294="غ","غ",IF(AL294="صفر","دون المستوى",IF(AL294=0,"",IF(AL294&gt;=17,"ممتاز",IF(AL294&gt;=13,"جيد جداً",IF(AL294&gt;=11,"جيد",IF(AL294&gt;=10,"مقبول",IF(AL294&lt;10,"دون المستوى")))))))))</f>
        <v/>
      </c>
      <c r="AN294" s="30" t="str">
        <f t="shared" si="1417"/>
        <v/>
      </c>
      <c r="AO294" s="32" t="str">
        <f t="shared" ref="AO294" si="1596">IF(AN294="","",IF(AN294="غ","غ",IF(AN294="صفر","دون المستوى",IF(AN294=0,"",IF(AN294&gt;=17,"ممتاز",IF(AN294&gt;=13,"جيد جداً",IF(AN294&gt;=11,"جيد",IF(AN294&gt;=10,"مقبول",IF(AN294&lt;10,"دون المستوى")))))))))</f>
        <v/>
      </c>
      <c r="AP294" s="2" t="str">
        <f t="shared" si="1435"/>
        <v/>
      </c>
      <c r="AQ294" s="2" t="str">
        <f t="shared" si="1419"/>
        <v/>
      </c>
      <c r="AR294" s="30" t="str">
        <f t="shared" si="1513"/>
        <v/>
      </c>
      <c r="AS294" s="33" t="str">
        <f t="shared" ref="AS294" si="1597">IF(AR294="","",IF(AR294="غ","غ",IF(AR294="صفر","دون المستوى",IF(AR294=0,"",IF(AR294&gt;=35,"ممتاز",IF(AR294&gt;=30,"جيد جداً",IF(AR294&gt;=26,"جيد",IF(AR294&gt;=20,"مقبول",IF(AR294&lt;20,"دون المستوى")))))))))</f>
        <v/>
      </c>
      <c r="AT294" s="18" t="str">
        <f t="shared" si="1421"/>
        <v xml:space="preserve">  له دور ثان فى </v>
      </c>
      <c r="AU294" s="34" t="e">
        <f t="shared" si="1437"/>
        <v>#VALUE!</v>
      </c>
      <c r="AV294" s="35" t="str">
        <f t="shared" si="1438"/>
        <v xml:space="preserve"> عربى</v>
      </c>
      <c r="AW294" s="35" t="str">
        <f t="shared" si="1439"/>
        <v xml:space="preserve"> رياضيات</v>
      </c>
      <c r="AX294" s="35" t="str">
        <f t="shared" si="1440"/>
        <v xml:space="preserve"> دراسات</v>
      </c>
      <c r="AY294" s="35" t="str">
        <f t="shared" si="1441"/>
        <v xml:space="preserve"> علوم</v>
      </c>
      <c r="AZ294" s="35" t="str">
        <f t="shared" si="1442"/>
        <v xml:space="preserve"> انجليزى</v>
      </c>
      <c r="BA294" s="35" t="str">
        <f t="shared" si="1443"/>
        <v xml:space="preserve"> دين</v>
      </c>
      <c r="BB294" s="35" t="str">
        <f t="shared" si="1444"/>
        <v xml:space="preserve"> فنى</v>
      </c>
      <c r="BC294" s="35" t="str">
        <f t="shared" si="1445"/>
        <v xml:space="preserve"> رياضى</v>
      </c>
      <c r="BD294" s="35" t="str">
        <f t="shared" si="1446"/>
        <v xml:space="preserve"> نشاط 1</v>
      </c>
      <c r="BE294" s="35" t="str">
        <f t="shared" si="1447"/>
        <v>نشاط 2</v>
      </c>
      <c r="BF294" s="30">
        <f t="shared" si="1422"/>
        <v>0</v>
      </c>
    </row>
    <row r="295" spans="1:58" ht="20.100000000000001" customHeight="1" thickBot="1">
      <c r="A295" s="30" t="str">
        <f t="shared" si="1423"/>
        <v/>
      </c>
      <c r="B295" s="31"/>
      <c r="C295" s="30" t="str">
        <f t="shared" si="1448"/>
        <v/>
      </c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U295" s="30" t="str">
        <f t="shared" si="1424"/>
        <v/>
      </c>
      <c r="V295" s="31" t="str">
        <f t="shared" si="1425"/>
        <v/>
      </c>
      <c r="W295" s="30" t="str">
        <f t="shared" si="1425"/>
        <v/>
      </c>
      <c r="X295" s="30" t="str">
        <f t="shared" si="1425"/>
        <v/>
      </c>
      <c r="Y295" s="1" t="str">
        <f t="shared" si="1411"/>
        <v/>
      </c>
      <c r="Z295" s="30" t="str">
        <f t="shared" si="1412"/>
        <v/>
      </c>
      <c r="AA295" s="32" t="str">
        <f t="shared" si="1426"/>
        <v/>
      </c>
      <c r="AB295" s="30" t="str">
        <f t="shared" si="1427"/>
        <v/>
      </c>
      <c r="AC295" s="33" t="str">
        <f t="shared" si="1428"/>
        <v/>
      </c>
      <c r="AD295" s="30" t="str">
        <f t="shared" si="1521"/>
        <v/>
      </c>
      <c r="AE295" s="33" t="str">
        <f t="shared" si="1428"/>
        <v/>
      </c>
      <c r="AF295" s="30" t="str">
        <f t="shared" si="1413"/>
        <v/>
      </c>
      <c r="AG295" s="33" t="str">
        <f t="shared" ref="AG295" si="1598">IF(AF295="","",IF(AF295="غ","غ",IF(AF295="صفر","دون المستوى",IF(AF295=0,"",IF(AF295&gt;=35,"ممتاز",IF(AF295&gt;=30,"جيد جداً",IF(AF295&gt;=26,"جيد",IF(AF295&gt;=20,"مقبول",IF(AF295&lt;20,"دون المستوى")))))))))</f>
        <v/>
      </c>
      <c r="AH295" s="30" t="str">
        <f t="shared" si="1578"/>
        <v/>
      </c>
      <c r="AI295" s="32" t="str">
        <f t="shared" si="1430"/>
        <v/>
      </c>
      <c r="AJ295" s="30" t="str">
        <f t="shared" si="1516"/>
        <v/>
      </c>
      <c r="AK295" s="32" t="str">
        <f t="shared" ref="AK295" si="1599">IF(AJ295="","",IF(AJ295="غ","غ",IF(AJ295="صفر","دون المستوى",IF(AJ295=0,"",IF(AJ295&gt;=17,"ممتاز",IF(AJ295&gt;=13,"جيد جداً",IF(AJ295&gt;=11,"جيد",IF(AJ295&gt;=10,"مقبول",IF(AJ295&lt;10,"دون المستوى")))))))))</f>
        <v/>
      </c>
      <c r="AL295" s="30" t="str">
        <f t="shared" si="1432"/>
        <v/>
      </c>
      <c r="AM295" s="32" t="str">
        <f t="shared" ref="AM295" si="1600">IF(AL295="","",IF(AL295="غ","غ",IF(AL295="صفر","دون المستوى",IF(AL295=0,"",IF(AL295&gt;=17,"ممتاز",IF(AL295&gt;=13,"جيد جداً",IF(AL295&gt;=11,"جيد",IF(AL295&gt;=10,"مقبول",IF(AL295&lt;10,"دون المستوى")))))))))</f>
        <v/>
      </c>
      <c r="AN295" s="30" t="str">
        <f t="shared" si="1417"/>
        <v/>
      </c>
      <c r="AO295" s="32" t="str">
        <f t="shared" ref="AO295" si="1601">IF(AN295="","",IF(AN295="غ","غ",IF(AN295="صفر","دون المستوى",IF(AN295=0,"",IF(AN295&gt;=17,"ممتاز",IF(AN295&gt;=13,"جيد جداً",IF(AN295&gt;=11,"جيد",IF(AN295&gt;=10,"مقبول",IF(AN295&lt;10,"دون المستوى")))))))))</f>
        <v/>
      </c>
      <c r="AP295" s="2" t="str">
        <f t="shared" si="1435"/>
        <v/>
      </c>
      <c r="AQ295" s="2" t="str">
        <f t="shared" si="1419"/>
        <v/>
      </c>
      <c r="AR295" s="30" t="str">
        <f t="shared" si="1513"/>
        <v/>
      </c>
      <c r="AS295" s="33" t="str">
        <f t="shared" ref="AS295" si="1602">IF(AR295="","",IF(AR295="غ","غ",IF(AR295="صفر","دون المستوى",IF(AR295=0,"",IF(AR295&gt;=35,"ممتاز",IF(AR295&gt;=30,"جيد جداً",IF(AR295&gt;=26,"جيد",IF(AR295&gt;=20,"مقبول",IF(AR295&lt;20,"دون المستوى")))))))))</f>
        <v/>
      </c>
      <c r="AT295" s="18" t="str">
        <f t="shared" si="1421"/>
        <v xml:space="preserve">  له دور ثان فى </v>
      </c>
      <c r="AU295" s="34" t="e">
        <f t="shared" si="1437"/>
        <v>#VALUE!</v>
      </c>
      <c r="AV295" s="35" t="str">
        <f t="shared" si="1438"/>
        <v xml:space="preserve"> عربى</v>
      </c>
      <c r="AW295" s="35" t="str">
        <f t="shared" si="1439"/>
        <v xml:space="preserve"> رياضيات</v>
      </c>
      <c r="AX295" s="35" t="str">
        <f t="shared" si="1440"/>
        <v xml:space="preserve"> دراسات</v>
      </c>
      <c r="AY295" s="35" t="str">
        <f t="shared" si="1441"/>
        <v xml:space="preserve"> علوم</v>
      </c>
      <c r="AZ295" s="35" t="str">
        <f t="shared" si="1442"/>
        <v xml:space="preserve"> انجليزى</v>
      </c>
      <c r="BA295" s="35" t="str">
        <f t="shared" si="1443"/>
        <v xml:space="preserve"> دين</v>
      </c>
      <c r="BB295" s="35" t="str">
        <f t="shared" si="1444"/>
        <v xml:space="preserve"> فنى</v>
      </c>
      <c r="BC295" s="35" t="str">
        <f t="shared" si="1445"/>
        <v xml:space="preserve"> رياضى</v>
      </c>
      <c r="BD295" s="35" t="str">
        <f t="shared" si="1446"/>
        <v xml:space="preserve"> نشاط 1</v>
      </c>
      <c r="BE295" s="35" t="str">
        <f t="shared" si="1447"/>
        <v>نشاط 2</v>
      </c>
      <c r="BF295" s="30">
        <f t="shared" si="1422"/>
        <v>0</v>
      </c>
    </row>
    <row r="296" spans="1:58" ht="20.100000000000001" customHeight="1" thickBot="1">
      <c r="A296" s="30" t="str">
        <f t="shared" si="1423"/>
        <v/>
      </c>
      <c r="B296" s="31"/>
      <c r="C296" s="30" t="str">
        <f t="shared" si="1448"/>
        <v/>
      </c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U296" s="30" t="str">
        <f t="shared" si="1424"/>
        <v/>
      </c>
      <c r="V296" s="31" t="str">
        <f t="shared" si="1425"/>
        <v/>
      </c>
      <c r="W296" s="30" t="str">
        <f t="shared" si="1425"/>
        <v/>
      </c>
      <c r="X296" s="30" t="str">
        <f t="shared" si="1425"/>
        <v/>
      </c>
      <c r="Y296" s="1" t="str">
        <f t="shared" si="1411"/>
        <v/>
      </c>
      <c r="Z296" s="30" t="str">
        <f t="shared" si="1412"/>
        <v/>
      </c>
      <c r="AA296" s="32" t="str">
        <f t="shared" si="1426"/>
        <v/>
      </c>
      <c r="AB296" s="30" t="str">
        <f t="shared" si="1427"/>
        <v/>
      </c>
      <c r="AC296" s="33" t="str">
        <f t="shared" si="1428"/>
        <v/>
      </c>
      <c r="AD296" s="30" t="str">
        <f t="shared" si="1521"/>
        <v/>
      </c>
      <c r="AE296" s="33" t="str">
        <f t="shared" si="1428"/>
        <v/>
      </c>
      <c r="AF296" s="30" t="str">
        <f t="shared" si="1413"/>
        <v/>
      </c>
      <c r="AG296" s="33" t="str">
        <f t="shared" ref="AG296" si="1603">IF(AF296="","",IF(AF296="غ","غ",IF(AF296="صفر","دون المستوى",IF(AF296=0,"",IF(AF296&gt;=35,"ممتاز",IF(AF296&gt;=30,"جيد جداً",IF(AF296&gt;=26,"جيد",IF(AF296&gt;=20,"مقبول",IF(AF296&lt;20,"دون المستوى")))))))))</f>
        <v/>
      </c>
      <c r="AH296" s="30" t="str">
        <f t="shared" si="1578"/>
        <v/>
      </c>
      <c r="AI296" s="32" t="str">
        <f t="shared" si="1430"/>
        <v/>
      </c>
      <c r="AJ296" s="30" t="str">
        <f t="shared" si="1516"/>
        <v/>
      </c>
      <c r="AK296" s="32" t="str">
        <f t="shared" ref="AK296" si="1604">IF(AJ296="","",IF(AJ296="غ","غ",IF(AJ296="صفر","دون المستوى",IF(AJ296=0,"",IF(AJ296&gt;=17,"ممتاز",IF(AJ296&gt;=13,"جيد جداً",IF(AJ296&gt;=11,"جيد",IF(AJ296&gt;=10,"مقبول",IF(AJ296&lt;10,"دون المستوى")))))))))</f>
        <v/>
      </c>
      <c r="AL296" s="30" t="str">
        <f t="shared" si="1432"/>
        <v/>
      </c>
      <c r="AM296" s="32" t="str">
        <f t="shared" ref="AM296" si="1605">IF(AL296="","",IF(AL296="غ","غ",IF(AL296="صفر","دون المستوى",IF(AL296=0,"",IF(AL296&gt;=17,"ممتاز",IF(AL296&gt;=13,"جيد جداً",IF(AL296&gt;=11,"جيد",IF(AL296&gt;=10,"مقبول",IF(AL296&lt;10,"دون المستوى")))))))))</f>
        <v/>
      </c>
      <c r="AN296" s="30" t="str">
        <f t="shared" si="1417"/>
        <v/>
      </c>
      <c r="AO296" s="32" t="str">
        <f t="shared" ref="AO296" si="1606">IF(AN296="","",IF(AN296="غ","غ",IF(AN296="صفر","دون المستوى",IF(AN296=0,"",IF(AN296&gt;=17,"ممتاز",IF(AN296&gt;=13,"جيد جداً",IF(AN296&gt;=11,"جيد",IF(AN296&gt;=10,"مقبول",IF(AN296&lt;10,"دون المستوى")))))))))</f>
        <v/>
      </c>
      <c r="AP296" s="2" t="str">
        <f t="shared" si="1435"/>
        <v/>
      </c>
      <c r="AQ296" s="2" t="str">
        <f t="shared" si="1419"/>
        <v/>
      </c>
      <c r="AR296" s="30" t="str">
        <f t="shared" si="1513"/>
        <v/>
      </c>
      <c r="AS296" s="33" t="str">
        <f t="shared" ref="AS296" si="1607">IF(AR296="","",IF(AR296="غ","غ",IF(AR296="صفر","دون المستوى",IF(AR296=0,"",IF(AR296&gt;=35,"ممتاز",IF(AR296&gt;=30,"جيد جداً",IF(AR296&gt;=26,"جيد",IF(AR296&gt;=20,"مقبول",IF(AR296&lt;20,"دون المستوى")))))))))</f>
        <v/>
      </c>
      <c r="AT296" s="18" t="str">
        <f t="shared" si="1421"/>
        <v xml:space="preserve">  له دور ثان فى </v>
      </c>
      <c r="AU296" s="34" t="e">
        <f t="shared" si="1437"/>
        <v>#VALUE!</v>
      </c>
      <c r="AV296" s="35" t="str">
        <f t="shared" si="1438"/>
        <v xml:space="preserve"> عربى</v>
      </c>
      <c r="AW296" s="35" t="str">
        <f t="shared" si="1439"/>
        <v xml:space="preserve"> رياضيات</v>
      </c>
      <c r="AX296" s="35" t="str">
        <f t="shared" si="1440"/>
        <v xml:space="preserve"> دراسات</v>
      </c>
      <c r="AY296" s="35" t="str">
        <f t="shared" si="1441"/>
        <v xml:space="preserve"> علوم</v>
      </c>
      <c r="AZ296" s="35" t="str">
        <f t="shared" si="1442"/>
        <v xml:space="preserve"> انجليزى</v>
      </c>
      <c r="BA296" s="35" t="str">
        <f t="shared" si="1443"/>
        <v xml:space="preserve"> دين</v>
      </c>
      <c r="BB296" s="35" t="str">
        <f t="shared" si="1444"/>
        <v xml:space="preserve"> فنى</v>
      </c>
      <c r="BC296" s="35" t="str">
        <f t="shared" si="1445"/>
        <v xml:space="preserve"> رياضى</v>
      </c>
      <c r="BD296" s="35" t="str">
        <f t="shared" si="1446"/>
        <v xml:space="preserve"> نشاط 1</v>
      </c>
      <c r="BE296" s="35" t="str">
        <f t="shared" si="1447"/>
        <v>نشاط 2</v>
      </c>
      <c r="BF296" s="30">
        <f t="shared" si="1422"/>
        <v>0</v>
      </c>
    </row>
    <row r="297" spans="1:58" ht="20.100000000000001" customHeight="1" thickBot="1">
      <c r="A297" s="30" t="str">
        <f t="shared" si="1423"/>
        <v/>
      </c>
      <c r="B297" s="31"/>
      <c r="C297" s="30" t="str">
        <f t="shared" si="1448"/>
        <v/>
      </c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U297" s="30" t="str">
        <f t="shared" si="1424"/>
        <v/>
      </c>
      <c r="V297" s="31" t="str">
        <f t="shared" si="1425"/>
        <v/>
      </c>
      <c r="W297" s="30" t="str">
        <f t="shared" si="1425"/>
        <v/>
      </c>
      <c r="X297" s="30" t="str">
        <f t="shared" si="1425"/>
        <v/>
      </c>
      <c r="Y297" s="1" t="str">
        <f t="shared" si="1411"/>
        <v/>
      </c>
      <c r="Z297" s="30" t="str">
        <f t="shared" si="1412"/>
        <v/>
      </c>
      <c r="AA297" s="32" t="str">
        <f t="shared" si="1426"/>
        <v/>
      </c>
      <c r="AB297" s="30" t="str">
        <f t="shared" si="1427"/>
        <v/>
      </c>
      <c r="AC297" s="33" t="str">
        <f t="shared" si="1428"/>
        <v/>
      </c>
      <c r="AD297" s="30" t="str">
        <f t="shared" si="1521"/>
        <v/>
      </c>
      <c r="AE297" s="33" t="str">
        <f t="shared" si="1428"/>
        <v/>
      </c>
      <c r="AF297" s="30" t="str">
        <f t="shared" si="1413"/>
        <v/>
      </c>
      <c r="AG297" s="33" t="str">
        <f t="shared" ref="AG297" si="1608">IF(AF297="","",IF(AF297="غ","غ",IF(AF297="صفر","دون المستوى",IF(AF297=0,"",IF(AF297&gt;=35,"ممتاز",IF(AF297&gt;=30,"جيد جداً",IF(AF297&gt;=26,"جيد",IF(AF297&gt;=20,"مقبول",IF(AF297&lt;20,"دون المستوى")))))))))</f>
        <v/>
      </c>
      <c r="AH297" s="30" t="str">
        <f t="shared" si="1578"/>
        <v/>
      </c>
      <c r="AI297" s="32" t="str">
        <f t="shared" si="1430"/>
        <v/>
      </c>
      <c r="AJ297" s="30" t="str">
        <f t="shared" si="1516"/>
        <v/>
      </c>
      <c r="AK297" s="32" t="str">
        <f t="shared" ref="AK297" si="1609">IF(AJ297="","",IF(AJ297="غ","غ",IF(AJ297="صفر","دون المستوى",IF(AJ297=0,"",IF(AJ297&gt;=17,"ممتاز",IF(AJ297&gt;=13,"جيد جداً",IF(AJ297&gt;=11,"جيد",IF(AJ297&gt;=10,"مقبول",IF(AJ297&lt;10,"دون المستوى")))))))))</f>
        <v/>
      </c>
      <c r="AL297" s="30" t="str">
        <f t="shared" si="1432"/>
        <v/>
      </c>
      <c r="AM297" s="32" t="str">
        <f t="shared" ref="AM297" si="1610">IF(AL297="","",IF(AL297="غ","غ",IF(AL297="صفر","دون المستوى",IF(AL297=0,"",IF(AL297&gt;=17,"ممتاز",IF(AL297&gt;=13,"جيد جداً",IF(AL297&gt;=11,"جيد",IF(AL297&gt;=10,"مقبول",IF(AL297&lt;10,"دون المستوى")))))))))</f>
        <v/>
      </c>
      <c r="AN297" s="30" t="str">
        <f t="shared" si="1417"/>
        <v/>
      </c>
      <c r="AO297" s="32" t="str">
        <f t="shared" ref="AO297" si="1611">IF(AN297="","",IF(AN297="غ","غ",IF(AN297="صفر","دون المستوى",IF(AN297=0,"",IF(AN297&gt;=17,"ممتاز",IF(AN297&gt;=13,"جيد جداً",IF(AN297&gt;=11,"جيد",IF(AN297&gt;=10,"مقبول",IF(AN297&lt;10,"دون المستوى")))))))))</f>
        <v/>
      </c>
      <c r="AP297" s="2" t="str">
        <f t="shared" si="1435"/>
        <v/>
      </c>
      <c r="AQ297" s="2" t="str">
        <f t="shared" si="1419"/>
        <v/>
      </c>
      <c r="AR297" s="30" t="str">
        <f t="shared" si="1513"/>
        <v/>
      </c>
      <c r="AS297" s="33" t="str">
        <f t="shared" ref="AS297" si="1612">IF(AR297="","",IF(AR297="غ","غ",IF(AR297="صفر","دون المستوى",IF(AR297=0,"",IF(AR297&gt;=35,"ممتاز",IF(AR297&gt;=30,"جيد جداً",IF(AR297&gt;=26,"جيد",IF(AR297&gt;=20,"مقبول",IF(AR297&lt;20,"دون المستوى")))))))))</f>
        <v/>
      </c>
      <c r="AT297" s="18" t="str">
        <f t="shared" si="1421"/>
        <v xml:space="preserve">  له دور ثان فى </v>
      </c>
      <c r="AU297" s="34" t="e">
        <f t="shared" si="1437"/>
        <v>#VALUE!</v>
      </c>
      <c r="AV297" s="35" t="str">
        <f t="shared" si="1438"/>
        <v xml:space="preserve"> عربى</v>
      </c>
      <c r="AW297" s="35" t="str">
        <f t="shared" si="1439"/>
        <v xml:space="preserve"> رياضيات</v>
      </c>
      <c r="AX297" s="35" t="str">
        <f t="shared" si="1440"/>
        <v xml:space="preserve"> دراسات</v>
      </c>
      <c r="AY297" s="35" t="str">
        <f t="shared" si="1441"/>
        <v xml:space="preserve"> علوم</v>
      </c>
      <c r="AZ297" s="35" t="str">
        <f t="shared" si="1442"/>
        <v xml:space="preserve"> انجليزى</v>
      </c>
      <c r="BA297" s="35" t="str">
        <f t="shared" si="1443"/>
        <v xml:space="preserve"> دين</v>
      </c>
      <c r="BB297" s="35" t="str">
        <f t="shared" si="1444"/>
        <v xml:space="preserve"> فنى</v>
      </c>
      <c r="BC297" s="35" t="str">
        <f t="shared" si="1445"/>
        <v xml:space="preserve"> رياضى</v>
      </c>
      <c r="BD297" s="35" t="str">
        <f t="shared" si="1446"/>
        <v xml:space="preserve"> نشاط 1</v>
      </c>
      <c r="BE297" s="35" t="str">
        <f t="shared" si="1447"/>
        <v>نشاط 2</v>
      </c>
      <c r="BF297" s="30">
        <f t="shared" si="1422"/>
        <v>0</v>
      </c>
    </row>
    <row r="298" spans="1:58" ht="20.100000000000001" customHeight="1" thickBot="1">
      <c r="A298" s="30" t="str">
        <f t="shared" si="1423"/>
        <v/>
      </c>
      <c r="B298" s="31"/>
      <c r="C298" s="30" t="str">
        <f t="shared" si="1448"/>
        <v/>
      </c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U298" s="30" t="str">
        <f t="shared" si="1424"/>
        <v/>
      </c>
      <c r="V298" s="31" t="str">
        <f t="shared" si="1425"/>
        <v/>
      </c>
      <c r="W298" s="30" t="str">
        <f t="shared" si="1425"/>
        <v/>
      </c>
      <c r="X298" s="30" t="str">
        <f t="shared" si="1425"/>
        <v/>
      </c>
      <c r="Y298" s="1" t="str">
        <f t="shared" si="1411"/>
        <v/>
      </c>
      <c r="Z298" s="30" t="str">
        <f t="shared" si="1412"/>
        <v/>
      </c>
      <c r="AA298" s="32" t="str">
        <f t="shared" si="1426"/>
        <v/>
      </c>
      <c r="AB298" s="30" t="str">
        <f t="shared" si="1427"/>
        <v/>
      </c>
      <c r="AC298" s="33" t="str">
        <f t="shared" si="1428"/>
        <v/>
      </c>
      <c r="AD298" s="30" t="str">
        <f t="shared" si="1521"/>
        <v/>
      </c>
      <c r="AE298" s="33" t="str">
        <f t="shared" si="1428"/>
        <v/>
      </c>
      <c r="AF298" s="30" t="str">
        <f t="shared" si="1413"/>
        <v/>
      </c>
      <c r="AG298" s="33" t="str">
        <f t="shared" ref="AG298" si="1613">IF(AF298="","",IF(AF298="غ","غ",IF(AF298="صفر","دون المستوى",IF(AF298=0,"",IF(AF298&gt;=35,"ممتاز",IF(AF298&gt;=30,"جيد جداً",IF(AF298&gt;=26,"جيد",IF(AF298&gt;=20,"مقبول",IF(AF298&lt;20,"دون المستوى")))))))))</f>
        <v/>
      </c>
      <c r="AH298" s="30" t="str">
        <f t="shared" si="1578"/>
        <v/>
      </c>
      <c r="AI298" s="32" t="str">
        <f t="shared" si="1430"/>
        <v/>
      </c>
      <c r="AJ298" s="30" t="str">
        <f t="shared" si="1516"/>
        <v/>
      </c>
      <c r="AK298" s="32" t="str">
        <f t="shared" ref="AK298" si="1614">IF(AJ298="","",IF(AJ298="غ","غ",IF(AJ298="صفر","دون المستوى",IF(AJ298=0,"",IF(AJ298&gt;=17,"ممتاز",IF(AJ298&gt;=13,"جيد جداً",IF(AJ298&gt;=11,"جيد",IF(AJ298&gt;=10,"مقبول",IF(AJ298&lt;10,"دون المستوى")))))))))</f>
        <v/>
      </c>
      <c r="AL298" s="30" t="str">
        <f t="shared" si="1432"/>
        <v/>
      </c>
      <c r="AM298" s="32" t="str">
        <f t="shared" ref="AM298" si="1615">IF(AL298="","",IF(AL298="غ","غ",IF(AL298="صفر","دون المستوى",IF(AL298=0,"",IF(AL298&gt;=17,"ممتاز",IF(AL298&gt;=13,"جيد جداً",IF(AL298&gt;=11,"جيد",IF(AL298&gt;=10,"مقبول",IF(AL298&lt;10,"دون المستوى")))))))))</f>
        <v/>
      </c>
      <c r="AN298" s="30" t="str">
        <f t="shared" si="1417"/>
        <v/>
      </c>
      <c r="AO298" s="32" t="str">
        <f t="shared" ref="AO298" si="1616">IF(AN298="","",IF(AN298="غ","غ",IF(AN298="صفر","دون المستوى",IF(AN298=0,"",IF(AN298&gt;=17,"ممتاز",IF(AN298&gt;=13,"جيد جداً",IF(AN298&gt;=11,"جيد",IF(AN298&gt;=10,"مقبول",IF(AN298&lt;10,"دون المستوى")))))))))</f>
        <v/>
      </c>
      <c r="AP298" s="2" t="str">
        <f t="shared" si="1435"/>
        <v/>
      </c>
      <c r="AQ298" s="2" t="str">
        <f t="shared" si="1419"/>
        <v/>
      </c>
      <c r="AR298" s="30" t="str">
        <f t="shared" si="1513"/>
        <v/>
      </c>
      <c r="AS298" s="33" t="str">
        <f t="shared" ref="AS298" si="1617">IF(AR298="","",IF(AR298="غ","غ",IF(AR298="صفر","دون المستوى",IF(AR298=0,"",IF(AR298&gt;=35,"ممتاز",IF(AR298&gt;=30,"جيد جداً",IF(AR298&gt;=26,"جيد",IF(AR298&gt;=20,"مقبول",IF(AR298&lt;20,"دون المستوى")))))))))</f>
        <v/>
      </c>
      <c r="AT298" s="18" t="str">
        <f t="shared" si="1421"/>
        <v xml:space="preserve">  له دور ثان فى </v>
      </c>
      <c r="AU298" s="34" t="e">
        <f t="shared" si="1437"/>
        <v>#VALUE!</v>
      </c>
      <c r="AV298" s="35" t="str">
        <f t="shared" si="1438"/>
        <v xml:space="preserve"> عربى</v>
      </c>
      <c r="AW298" s="35" t="str">
        <f t="shared" si="1439"/>
        <v xml:space="preserve"> رياضيات</v>
      </c>
      <c r="AX298" s="35" t="str">
        <f t="shared" si="1440"/>
        <v xml:space="preserve"> دراسات</v>
      </c>
      <c r="AY298" s="35" t="str">
        <f t="shared" si="1441"/>
        <v xml:space="preserve"> علوم</v>
      </c>
      <c r="AZ298" s="35" t="str">
        <f t="shared" si="1442"/>
        <v xml:space="preserve"> انجليزى</v>
      </c>
      <c r="BA298" s="35" t="str">
        <f t="shared" si="1443"/>
        <v xml:space="preserve"> دين</v>
      </c>
      <c r="BB298" s="35" t="str">
        <f t="shared" si="1444"/>
        <v xml:space="preserve"> فنى</v>
      </c>
      <c r="BC298" s="35" t="str">
        <f t="shared" si="1445"/>
        <v xml:space="preserve"> رياضى</v>
      </c>
      <c r="BD298" s="35" t="str">
        <f t="shared" si="1446"/>
        <v xml:space="preserve"> نشاط 1</v>
      </c>
      <c r="BE298" s="35" t="str">
        <f t="shared" si="1447"/>
        <v>نشاط 2</v>
      </c>
      <c r="BF298" s="30">
        <f t="shared" si="1422"/>
        <v>0</v>
      </c>
    </row>
    <row r="299" spans="1:58" ht="20.100000000000001" customHeight="1" thickBot="1">
      <c r="A299" s="30" t="str">
        <f t="shared" si="1423"/>
        <v/>
      </c>
      <c r="B299" s="31"/>
      <c r="C299" s="30" t="str">
        <f t="shared" si="1448"/>
        <v/>
      </c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U299" s="30" t="str">
        <f t="shared" si="1424"/>
        <v/>
      </c>
      <c r="V299" s="31" t="str">
        <f t="shared" si="1425"/>
        <v/>
      </c>
      <c r="W299" s="30" t="str">
        <f t="shared" si="1425"/>
        <v/>
      </c>
      <c r="X299" s="30" t="str">
        <f t="shared" si="1425"/>
        <v/>
      </c>
      <c r="Y299" s="1" t="str">
        <f t="shared" si="1411"/>
        <v/>
      </c>
      <c r="Z299" s="30" t="str">
        <f t="shared" si="1412"/>
        <v/>
      </c>
      <c r="AA299" s="32" t="str">
        <f t="shared" si="1426"/>
        <v/>
      </c>
      <c r="AB299" s="30" t="str">
        <f t="shared" si="1427"/>
        <v/>
      </c>
      <c r="AC299" s="33" t="str">
        <f t="shared" si="1428"/>
        <v/>
      </c>
      <c r="AD299" s="30" t="str">
        <f t="shared" si="1521"/>
        <v/>
      </c>
      <c r="AE299" s="33" t="str">
        <f t="shared" si="1428"/>
        <v/>
      </c>
      <c r="AF299" s="30" t="str">
        <f t="shared" si="1413"/>
        <v/>
      </c>
      <c r="AG299" s="33" t="str">
        <f t="shared" ref="AG299" si="1618">IF(AF299="","",IF(AF299="غ","غ",IF(AF299="صفر","دون المستوى",IF(AF299=0,"",IF(AF299&gt;=35,"ممتاز",IF(AF299&gt;=30,"جيد جداً",IF(AF299&gt;=26,"جيد",IF(AF299&gt;=20,"مقبول",IF(AF299&lt;20,"دون المستوى")))))))))</f>
        <v/>
      </c>
      <c r="AH299" s="30" t="str">
        <f t="shared" si="1578"/>
        <v/>
      </c>
      <c r="AI299" s="32" t="str">
        <f t="shared" si="1430"/>
        <v/>
      </c>
      <c r="AJ299" s="30" t="str">
        <f t="shared" si="1516"/>
        <v/>
      </c>
      <c r="AK299" s="32" t="str">
        <f t="shared" ref="AK299" si="1619">IF(AJ299="","",IF(AJ299="غ","غ",IF(AJ299="صفر","دون المستوى",IF(AJ299=0,"",IF(AJ299&gt;=17,"ممتاز",IF(AJ299&gt;=13,"جيد جداً",IF(AJ299&gt;=11,"جيد",IF(AJ299&gt;=10,"مقبول",IF(AJ299&lt;10,"دون المستوى")))))))))</f>
        <v/>
      </c>
      <c r="AL299" s="30" t="str">
        <f t="shared" si="1432"/>
        <v/>
      </c>
      <c r="AM299" s="32" t="str">
        <f t="shared" ref="AM299" si="1620">IF(AL299="","",IF(AL299="غ","غ",IF(AL299="صفر","دون المستوى",IF(AL299=0,"",IF(AL299&gt;=17,"ممتاز",IF(AL299&gt;=13,"جيد جداً",IF(AL299&gt;=11,"جيد",IF(AL299&gt;=10,"مقبول",IF(AL299&lt;10,"دون المستوى")))))))))</f>
        <v/>
      </c>
      <c r="AN299" s="30" t="str">
        <f t="shared" si="1417"/>
        <v/>
      </c>
      <c r="AO299" s="32" t="str">
        <f t="shared" ref="AO299" si="1621">IF(AN299="","",IF(AN299="غ","غ",IF(AN299="صفر","دون المستوى",IF(AN299=0,"",IF(AN299&gt;=17,"ممتاز",IF(AN299&gt;=13,"جيد جداً",IF(AN299&gt;=11,"جيد",IF(AN299&gt;=10,"مقبول",IF(AN299&lt;10,"دون المستوى")))))))))</f>
        <v/>
      </c>
      <c r="AP299" s="2" t="str">
        <f t="shared" si="1435"/>
        <v/>
      </c>
      <c r="AQ299" s="2" t="str">
        <f t="shared" si="1419"/>
        <v/>
      </c>
      <c r="AR299" s="30" t="str">
        <f t="shared" si="1513"/>
        <v/>
      </c>
      <c r="AS299" s="33" t="str">
        <f t="shared" ref="AS299" si="1622">IF(AR299="","",IF(AR299="غ","غ",IF(AR299="صفر","دون المستوى",IF(AR299=0,"",IF(AR299&gt;=35,"ممتاز",IF(AR299&gt;=30,"جيد جداً",IF(AR299&gt;=26,"جيد",IF(AR299&gt;=20,"مقبول",IF(AR299&lt;20,"دون المستوى")))))))))</f>
        <v/>
      </c>
      <c r="AT299" s="18" t="str">
        <f t="shared" si="1421"/>
        <v xml:space="preserve">  له دور ثان فى </v>
      </c>
      <c r="AU299" s="34" t="e">
        <f t="shared" si="1437"/>
        <v>#VALUE!</v>
      </c>
      <c r="AV299" s="35" t="str">
        <f t="shared" si="1438"/>
        <v xml:space="preserve"> عربى</v>
      </c>
      <c r="AW299" s="35" t="str">
        <f t="shared" si="1439"/>
        <v xml:space="preserve"> رياضيات</v>
      </c>
      <c r="AX299" s="35" t="str">
        <f t="shared" si="1440"/>
        <v xml:space="preserve"> دراسات</v>
      </c>
      <c r="AY299" s="35" t="str">
        <f t="shared" si="1441"/>
        <v xml:space="preserve"> علوم</v>
      </c>
      <c r="AZ299" s="35" t="str">
        <f t="shared" si="1442"/>
        <v xml:space="preserve"> انجليزى</v>
      </c>
      <c r="BA299" s="35" t="str">
        <f t="shared" si="1443"/>
        <v xml:space="preserve"> دين</v>
      </c>
      <c r="BB299" s="35" t="str">
        <f t="shared" si="1444"/>
        <v xml:space="preserve"> فنى</v>
      </c>
      <c r="BC299" s="35" t="str">
        <f t="shared" si="1445"/>
        <v xml:space="preserve"> رياضى</v>
      </c>
      <c r="BD299" s="35" t="str">
        <f t="shared" si="1446"/>
        <v xml:space="preserve"> نشاط 1</v>
      </c>
      <c r="BE299" s="35" t="str">
        <f t="shared" si="1447"/>
        <v>نشاط 2</v>
      </c>
      <c r="BF299" s="30">
        <f t="shared" si="1422"/>
        <v>0</v>
      </c>
    </row>
    <row r="300" spans="1:58" ht="20.100000000000001" customHeight="1" thickBot="1">
      <c r="A300" s="30" t="str">
        <f t="shared" si="1423"/>
        <v/>
      </c>
      <c r="B300" s="31"/>
      <c r="C300" s="30" t="str">
        <f t="shared" si="1448"/>
        <v/>
      </c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U300" s="30" t="str">
        <f t="shared" si="1424"/>
        <v/>
      </c>
      <c r="V300" s="31" t="str">
        <f t="shared" si="1425"/>
        <v/>
      </c>
      <c r="W300" s="30" t="str">
        <f t="shared" si="1425"/>
        <v/>
      </c>
      <c r="X300" s="30" t="str">
        <f t="shared" si="1425"/>
        <v/>
      </c>
      <c r="Y300" s="1" t="str">
        <f t="shared" si="1411"/>
        <v/>
      </c>
      <c r="Z300" s="30" t="str">
        <f t="shared" si="1412"/>
        <v/>
      </c>
      <c r="AA300" s="32" t="str">
        <f t="shared" si="1426"/>
        <v/>
      </c>
      <c r="AB300" s="30" t="str">
        <f t="shared" si="1427"/>
        <v/>
      </c>
      <c r="AC300" s="33" t="str">
        <f t="shared" si="1428"/>
        <v/>
      </c>
      <c r="AD300" s="30" t="str">
        <f t="shared" si="1521"/>
        <v/>
      </c>
      <c r="AE300" s="33" t="str">
        <f t="shared" si="1428"/>
        <v/>
      </c>
      <c r="AF300" s="30" t="str">
        <f t="shared" si="1413"/>
        <v/>
      </c>
      <c r="AG300" s="33" t="str">
        <f t="shared" ref="AG300" si="1623">IF(AF300="","",IF(AF300="غ","غ",IF(AF300="صفر","دون المستوى",IF(AF300=0,"",IF(AF300&gt;=35,"ممتاز",IF(AF300&gt;=30,"جيد جداً",IF(AF300&gt;=26,"جيد",IF(AF300&gt;=20,"مقبول",IF(AF300&lt;20,"دون المستوى")))))))))</f>
        <v/>
      </c>
      <c r="AH300" s="30" t="str">
        <f t="shared" si="1578"/>
        <v/>
      </c>
      <c r="AI300" s="32" t="str">
        <f t="shared" si="1430"/>
        <v/>
      </c>
      <c r="AJ300" s="30" t="str">
        <f t="shared" si="1516"/>
        <v/>
      </c>
      <c r="AK300" s="32" t="str">
        <f t="shared" ref="AK300" si="1624">IF(AJ300="","",IF(AJ300="غ","غ",IF(AJ300="صفر","دون المستوى",IF(AJ300=0,"",IF(AJ300&gt;=17,"ممتاز",IF(AJ300&gt;=13,"جيد جداً",IF(AJ300&gt;=11,"جيد",IF(AJ300&gt;=10,"مقبول",IF(AJ300&lt;10,"دون المستوى")))))))))</f>
        <v/>
      </c>
      <c r="AL300" s="30" t="str">
        <f t="shared" si="1432"/>
        <v/>
      </c>
      <c r="AM300" s="32" t="str">
        <f t="shared" ref="AM300" si="1625">IF(AL300="","",IF(AL300="غ","غ",IF(AL300="صفر","دون المستوى",IF(AL300=0,"",IF(AL300&gt;=17,"ممتاز",IF(AL300&gt;=13,"جيد جداً",IF(AL300&gt;=11,"جيد",IF(AL300&gt;=10,"مقبول",IF(AL300&lt;10,"دون المستوى")))))))))</f>
        <v/>
      </c>
      <c r="AN300" s="30" t="str">
        <f t="shared" si="1417"/>
        <v/>
      </c>
      <c r="AO300" s="32" t="str">
        <f t="shared" ref="AO300" si="1626">IF(AN300="","",IF(AN300="غ","غ",IF(AN300="صفر","دون المستوى",IF(AN300=0,"",IF(AN300&gt;=17,"ممتاز",IF(AN300&gt;=13,"جيد جداً",IF(AN300&gt;=11,"جيد",IF(AN300&gt;=10,"مقبول",IF(AN300&lt;10,"دون المستوى")))))))))</f>
        <v/>
      </c>
      <c r="AP300" s="2" t="str">
        <f t="shared" si="1435"/>
        <v/>
      </c>
      <c r="AQ300" s="2" t="str">
        <f t="shared" si="1419"/>
        <v/>
      </c>
      <c r="AR300" s="30" t="str">
        <f t="shared" si="1513"/>
        <v/>
      </c>
      <c r="AS300" s="33" t="str">
        <f t="shared" ref="AS300" si="1627">IF(AR300="","",IF(AR300="غ","غ",IF(AR300="صفر","دون المستوى",IF(AR300=0,"",IF(AR300&gt;=35,"ممتاز",IF(AR300&gt;=30,"جيد جداً",IF(AR300&gt;=26,"جيد",IF(AR300&gt;=20,"مقبول",IF(AR300&lt;20,"دون المستوى")))))))))</f>
        <v/>
      </c>
      <c r="AT300" s="18" t="str">
        <f t="shared" si="1421"/>
        <v xml:space="preserve">  له دور ثان فى </v>
      </c>
      <c r="AU300" s="34" t="e">
        <f t="shared" si="1437"/>
        <v>#VALUE!</v>
      </c>
      <c r="AV300" s="35" t="str">
        <f t="shared" si="1438"/>
        <v xml:space="preserve"> عربى</v>
      </c>
      <c r="AW300" s="35" t="str">
        <f t="shared" si="1439"/>
        <v xml:space="preserve"> رياضيات</v>
      </c>
      <c r="AX300" s="35" t="str">
        <f t="shared" si="1440"/>
        <v xml:space="preserve"> دراسات</v>
      </c>
      <c r="AY300" s="35" t="str">
        <f t="shared" si="1441"/>
        <v xml:space="preserve"> علوم</v>
      </c>
      <c r="AZ300" s="35" t="str">
        <f t="shared" si="1442"/>
        <v xml:space="preserve"> انجليزى</v>
      </c>
      <c r="BA300" s="35" t="str">
        <f t="shared" si="1443"/>
        <v xml:space="preserve"> دين</v>
      </c>
      <c r="BB300" s="35" t="str">
        <f t="shared" si="1444"/>
        <v xml:space="preserve"> فنى</v>
      </c>
      <c r="BC300" s="35" t="str">
        <f t="shared" si="1445"/>
        <v xml:space="preserve"> رياضى</v>
      </c>
      <c r="BD300" s="35" t="str">
        <f t="shared" si="1446"/>
        <v xml:space="preserve"> نشاط 1</v>
      </c>
      <c r="BE300" s="35" t="str">
        <f t="shared" si="1447"/>
        <v>نشاط 2</v>
      </c>
      <c r="BF300" s="30">
        <f t="shared" si="1422"/>
        <v>0</v>
      </c>
    </row>
    <row r="301" spans="1:58" ht="20.100000000000001" customHeight="1" thickBot="1">
      <c r="A301" s="30" t="str">
        <f t="shared" si="1423"/>
        <v/>
      </c>
      <c r="B301" s="31"/>
      <c r="C301" s="30" t="str">
        <f t="shared" si="1448"/>
        <v/>
      </c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U301" s="30" t="str">
        <f t="shared" si="1424"/>
        <v/>
      </c>
      <c r="V301" s="31" t="str">
        <f t="shared" si="1425"/>
        <v/>
      </c>
      <c r="W301" s="30" t="str">
        <f t="shared" si="1425"/>
        <v/>
      </c>
      <c r="X301" s="30" t="str">
        <f t="shared" si="1425"/>
        <v/>
      </c>
      <c r="Y301" s="1" t="str">
        <f t="shared" si="1411"/>
        <v/>
      </c>
      <c r="Z301" s="30" t="str">
        <f t="shared" si="1412"/>
        <v/>
      </c>
      <c r="AA301" s="32" t="str">
        <f t="shared" si="1426"/>
        <v/>
      </c>
      <c r="AB301" s="30" t="str">
        <f t="shared" si="1427"/>
        <v/>
      </c>
      <c r="AC301" s="33" t="str">
        <f t="shared" si="1428"/>
        <v/>
      </c>
      <c r="AD301" s="30" t="str">
        <f t="shared" si="1521"/>
        <v/>
      </c>
      <c r="AE301" s="33" t="str">
        <f t="shared" si="1428"/>
        <v/>
      </c>
      <c r="AF301" s="30" t="str">
        <f t="shared" si="1413"/>
        <v/>
      </c>
      <c r="AG301" s="33" t="str">
        <f t="shared" ref="AG301" si="1628">IF(AF301="","",IF(AF301="غ","غ",IF(AF301="صفر","دون المستوى",IF(AF301=0,"",IF(AF301&gt;=35,"ممتاز",IF(AF301&gt;=30,"جيد جداً",IF(AF301&gt;=26,"جيد",IF(AF301&gt;=20,"مقبول",IF(AF301&lt;20,"دون المستوى")))))))))</f>
        <v/>
      </c>
      <c r="AH301" s="30" t="str">
        <f t="shared" si="1578"/>
        <v/>
      </c>
      <c r="AI301" s="32" t="str">
        <f t="shared" si="1430"/>
        <v/>
      </c>
      <c r="AJ301" s="30" t="str">
        <f t="shared" si="1516"/>
        <v/>
      </c>
      <c r="AK301" s="32" t="str">
        <f t="shared" ref="AK301" si="1629">IF(AJ301="","",IF(AJ301="غ","غ",IF(AJ301="صفر","دون المستوى",IF(AJ301=0,"",IF(AJ301&gt;=17,"ممتاز",IF(AJ301&gt;=13,"جيد جداً",IF(AJ301&gt;=11,"جيد",IF(AJ301&gt;=10,"مقبول",IF(AJ301&lt;10,"دون المستوى")))))))))</f>
        <v/>
      </c>
      <c r="AL301" s="30" t="str">
        <f t="shared" si="1432"/>
        <v/>
      </c>
      <c r="AM301" s="32" t="str">
        <f t="shared" ref="AM301" si="1630">IF(AL301="","",IF(AL301="غ","غ",IF(AL301="صفر","دون المستوى",IF(AL301=0,"",IF(AL301&gt;=17,"ممتاز",IF(AL301&gt;=13,"جيد جداً",IF(AL301&gt;=11,"جيد",IF(AL301&gt;=10,"مقبول",IF(AL301&lt;10,"دون المستوى")))))))))</f>
        <v/>
      </c>
      <c r="AN301" s="30" t="str">
        <f t="shared" si="1417"/>
        <v/>
      </c>
      <c r="AO301" s="32" t="str">
        <f t="shared" ref="AO301" si="1631">IF(AN301="","",IF(AN301="غ","غ",IF(AN301="صفر","دون المستوى",IF(AN301=0,"",IF(AN301&gt;=17,"ممتاز",IF(AN301&gt;=13,"جيد جداً",IF(AN301&gt;=11,"جيد",IF(AN301&gt;=10,"مقبول",IF(AN301&lt;10,"دون المستوى")))))))))</f>
        <v/>
      </c>
      <c r="AP301" s="2" t="str">
        <f t="shared" si="1435"/>
        <v/>
      </c>
      <c r="AQ301" s="2" t="str">
        <f t="shared" si="1419"/>
        <v/>
      </c>
      <c r="AR301" s="30" t="str">
        <f t="shared" si="1513"/>
        <v/>
      </c>
      <c r="AS301" s="33" t="str">
        <f t="shared" ref="AS301" si="1632">IF(AR301="","",IF(AR301="غ","غ",IF(AR301="صفر","دون المستوى",IF(AR301=0,"",IF(AR301&gt;=35,"ممتاز",IF(AR301&gt;=30,"جيد جداً",IF(AR301&gt;=26,"جيد",IF(AR301&gt;=20,"مقبول",IF(AR301&lt;20,"دون المستوى")))))))))</f>
        <v/>
      </c>
      <c r="AT301" s="18" t="str">
        <f t="shared" si="1421"/>
        <v xml:space="preserve">  له دور ثان فى </v>
      </c>
      <c r="AU301" s="34" t="e">
        <f t="shared" si="1437"/>
        <v>#VALUE!</v>
      </c>
      <c r="AV301" s="35" t="str">
        <f t="shared" si="1438"/>
        <v xml:space="preserve"> عربى</v>
      </c>
      <c r="AW301" s="35" t="str">
        <f t="shared" si="1439"/>
        <v xml:space="preserve"> رياضيات</v>
      </c>
      <c r="AX301" s="35" t="str">
        <f t="shared" si="1440"/>
        <v xml:space="preserve"> دراسات</v>
      </c>
      <c r="AY301" s="35" t="str">
        <f t="shared" si="1441"/>
        <v xml:space="preserve"> علوم</v>
      </c>
      <c r="AZ301" s="35" t="str">
        <f t="shared" si="1442"/>
        <v xml:space="preserve"> انجليزى</v>
      </c>
      <c r="BA301" s="35" t="str">
        <f t="shared" si="1443"/>
        <v xml:space="preserve"> دين</v>
      </c>
      <c r="BB301" s="35" t="str">
        <f t="shared" si="1444"/>
        <v xml:space="preserve"> فنى</v>
      </c>
      <c r="BC301" s="35" t="str">
        <f t="shared" si="1445"/>
        <v xml:space="preserve"> رياضى</v>
      </c>
      <c r="BD301" s="35" t="str">
        <f t="shared" si="1446"/>
        <v xml:space="preserve"> نشاط 1</v>
      </c>
      <c r="BE301" s="35" t="str">
        <f t="shared" si="1447"/>
        <v>نشاط 2</v>
      </c>
      <c r="BF301" s="30">
        <f t="shared" si="1422"/>
        <v>0</v>
      </c>
    </row>
    <row r="302" spans="1:58" ht="20.100000000000001" customHeight="1" thickBot="1">
      <c r="A302" s="30" t="str">
        <f t="shared" si="1423"/>
        <v/>
      </c>
      <c r="B302" s="31"/>
      <c r="C302" s="30" t="str">
        <f t="shared" si="1448"/>
        <v/>
      </c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U302" s="30" t="str">
        <f t="shared" si="1424"/>
        <v/>
      </c>
      <c r="V302" s="31" t="str">
        <f t="shared" si="1425"/>
        <v/>
      </c>
      <c r="W302" s="30" t="str">
        <f t="shared" si="1425"/>
        <v/>
      </c>
      <c r="X302" s="30" t="str">
        <f t="shared" si="1425"/>
        <v/>
      </c>
      <c r="Y302" s="1" t="str">
        <f t="shared" si="1411"/>
        <v/>
      </c>
      <c r="Z302" s="30" t="str">
        <f t="shared" si="1412"/>
        <v/>
      </c>
      <c r="AA302" s="32" t="str">
        <f t="shared" si="1426"/>
        <v/>
      </c>
      <c r="AB302" s="30" t="str">
        <f t="shared" si="1427"/>
        <v/>
      </c>
      <c r="AC302" s="33" t="str">
        <f t="shared" si="1428"/>
        <v/>
      </c>
      <c r="AD302" s="30" t="str">
        <f t="shared" si="1521"/>
        <v/>
      </c>
      <c r="AE302" s="33" t="str">
        <f t="shared" si="1428"/>
        <v/>
      </c>
      <c r="AF302" s="30" t="str">
        <f t="shared" si="1413"/>
        <v/>
      </c>
      <c r="AG302" s="33" t="str">
        <f t="shared" ref="AG302" si="1633">IF(AF302="","",IF(AF302="غ","غ",IF(AF302="صفر","دون المستوى",IF(AF302=0,"",IF(AF302&gt;=35,"ممتاز",IF(AF302&gt;=30,"جيد جداً",IF(AF302&gt;=26,"جيد",IF(AF302&gt;=20,"مقبول",IF(AF302&lt;20,"دون المستوى")))))))))</f>
        <v/>
      </c>
      <c r="AH302" s="30" t="str">
        <f t="shared" si="1578"/>
        <v/>
      </c>
      <c r="AI302" s="32" t="str">
        <f t="shared" si="1430"/>
        <v/>
      </c>
      <c r="AJ302" s="30" t="str">
        <f t="shared" si="1516"/>
        <v/>
      </c>
      <c r="AK302" s="32" t="str">
        <f t="shared" ref="AK302" si="1634">IF(AJ302="","",IF(AJ302="غ","غ",IF(AJ302="صفر","دون المستوى",IF(AJ302=0,"",IF(AJ302&gt;=17,"ممتاز",IF(AJ302&gt;=13,"جيد جداً",IF(AJ302&gt;=11,"جيد",IF(AJ302&gt;=10,"مقبول",IF(AJ302&lt;10,"دون المستوى")))))))))</f>
        <v/>
      </c>
      <c r="AL302" s="30" t="str">
        <f t="shared" si="1432"/>
        <v/>
      </c>
      <c r="AM302" s="32" t="str">
        <f t="shared" ref="AM302" si="1635">IF(AL302="","",IF(AL302="غ","غ",IF(AL302="صفر","دون المستوى",IF(AL302=0,"",IF(AL302&gt;=17,"ممتاز",IF(AL302&gt;=13,"جيد جداً",IF(AL302&gt;=11,"جيد",IF(AL302&gt;=10,"مقبول",IF(AL302&lt;10,"دون المستوى")))))))))</f>
        <v/>
      </c>
      <c r="AN302" s="30" t="str">
        <f t="shared" si="1417"/>
        <v/>
      </c>
      <c r="AO302" s="32" t="str">
        <f t="shared" ref="AO302" si="1636">IF(AN302="","",IF(AN302="غ","غ",IF(AN302="صفر","دون المستوى",IF(AN302=0,"",IF(AN302&gt;=17,"ممتاز",IF(AN302&gt;=13,"جيد جداً",IF(AN302&gt;=11,"جيد",IF(AN302&gt;=10,"مقبول",IF(AN302&lt;10,"دون المستوى")))))))))</f>
        <v/>
      </c>
      <c r="AP302" s="2" t="str">
        <f t="shared" si="1435"/>
        <v/>
      </c>
      <c r="AQ302" s="2" t="str">
        <f t="shared" si="1419"/>
        <v/>
      </c>
      <c r="AR302" s="30" t="str">
        <f t="shared" si="1513"/>
        <v/>
      </c>
      <c r="AS302" s="33" t="str">
        <f t="shared" ref="AS302" si="1637">IF(AR302="","",IF(AR302="غ","غ",IF(AR302="صفر","دون المستوى",IF(AR302=0,"",IF(AR302&gt;=35,"ممتاز",IF(AR302&gt;=30,"جيد جداً",IF(AR302&gt;=26,"جيد",IF(AR302&gt;=20,"مقبول",IF(AR302&lt;20,"دون المستوى")))))))))</f>
        <v/>
      </c>
      <c r="AT302" s="18" t="str">
        <f t="shared" si="1421"/>
        <v xml:space="preserve">  له دور ثان فى </v>
      </c>
      <c r="AU302" s="34" t="e">
        <f t="shared" si="1437"/>
        <v>#VALUE!</v>
      </c>
      <c r="AV302" s="35" t="str">
        <f t="shared" si="1438"/>
        <v xml:space="preserve"> عربى</v>
      </c>
      <c r="AW302" s="35" t="str">
        <f t="shared" si="1439"/>
        <v xml:space="preserve"> رياضيات</v>
      </c>
      <c r="AX302" s="35" t="str">
        <f t="shared" si="1440"/>
        <v xml:space="preserve"> دراسات</v>
      </c>
      <c r="AY302" s="35" t="str">
        <f t="shared" si="1441"/>
        <v xml:space="preserve"> علوم</v>
      </c>
      <c r="AZ302" s="35" t="str">
        <f t="shared" si="1442"/>
        <v xml:space="preserve"> انجليزى</v>
      </c>
      <c r="BA302" s="35" t="str">
        <f t="shared" si="1443"/>
        <v xml:space="preserve"> دين</v>
      </c>
      <c r="BB302" s="35" t="str">
        <f t="shared" si="1444"/>
        <v xml:space="preserve"> فنى</v>
      </c>
      <c r="BC302" s="35" t="str">
        <f t="shared" si="1445"/>
        <v xml:space="preserve"> رياضى</v>
      </c>
      <c r="BD302" s="35" t="str">
        <f t="shared" si="1446"/>
        <v xml:space="preserve"> نشاط 1</v>
      </c>
      <c r="BE302" s="35" t="str">
        <f t="shared" si="1447"/>
        <v>نشاط 2</v>
      </c>
      <c r="BF302" s="30">
        <f t="shared" si="1422"/>
        <v>0</v>
      </c>
    </row>
    <row r="303" spans="1:58" ht="20.100000000000001" customHeight="1" thickBot="1">
      <c r="A303" s="30" t="str">
        <f t="shared" si="1423"/>
        <v/>
      </c>
      <c r="B303" s="31"/>
      <c r="C303" s="30" t="str">
        <f t="shared" si="1448"/>
        <v/>
      </c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U303" s="30" t="str">
        <f t="shared" si="1424"/>
        <v/>
      </c>
      <c r="V303" s="31" t="str">
        <f t="shared" si="1425"/>
        <v/>
      </c>
      <c r="W303" s="30" t="str">
        <f t="shared" si="1425"/>
        <v/>
      </c>
      <c r="X303" s="30" t="str">
        <f t="shared" si="1425"/>
        <v/>
      </c>
      <c r="Y303" s="1" t="str">
        <f t="shared" si="1411"/>
        <v/>
      </c>
      <c r="Z303" s="30" t="str">
        <f t="shared" si="1412"/>
        <v/>
      </c>
      <c r="AA303" s="32" t="str">
        <f t="shared" si="1426"/>
        <v/>
      </c>
      <c r="AB303" s="30" t="str">
        <f t="shared" si="1427"/>
        <v/>
      </c>
      <c r="AC303" s="33" t="str">
        <f t="shared" si="1428"/>
        <v/>
      </c>
      <c r="AD303" s="30" t="str">
        <f t="shared" si="1521"/>
        <v/>
      </c>
      <c r="AE303" s="33" t="str">
        <f t="shared" si="1428"/>
        <v/>
      </c>
      <c r="AF303" s="30" t="str">
        <f t="shared" si="1413"/>
        <v/>
      </c>
      <c r="AG303" s="33" t="str">
        <f t="shared" ref="AG303" si="1638">IF(AF303="","",IF(AF303="غ","غ",IF(AF303="صفر","دون المستوى",IF(AF303=0,"",IF(AF303&gt;=35,"ممتاز",IF(AF303&gt;=30,"جيد جداً",IF(AF303&gt;=26,"جيد",IF(AF303&gt;=20,"مقبول",IF(AF303&lt;20,"دون المستوى")))))))))</f>
        <v/>
      </c>
      <c r="AH303" s="30" t="str">
        <f t="shared" si="1578"/>
        <v/>
      </c>
      <c r="AI303" s="32" t="str">
        <f t="shared" si="1430"/>
        <v/>
      </c>
      <c r="AJ303" s="30" t="str">
        <f t="shared" si="1516"/>
        <v/>
      </c>
      <c r="AK303" s="32" t="str">
        <f t="shared" ref="AK303" si="1639">IF(AJ303="","",IF(AJ303="غ","غ",IF(AJ303="صفر","دون المستوى",IF(AJ303=0,"",IF(AJ303&gt;=17,"ممتاز",IF(AJ303&gt;=13,"جيد جداً",IF(AJ303&gt;=11,"جيد",IF(AJ303&gt;=10,"مقبول",IF(AJ303&lt;10,"دون المستوى")))))))))</f>
        <v/>
      </c>
      <c r="AL303" s="30" t="str">
        <f t="shared" si="1432"/>
        <v/>
      </c>
      <c r="AM303" s="32" t="str">
        <f t="shared" ref="AM303" si="1640">IF(AL303="","",IF(AL303="غ","غ",IF(AL303="صفر","دون المستوى",IF(AL303=0,"",IF(AL303&gt;=17,"ممتاز",IF(AL303&gt;=13,"جيد جداً",IF(AL303&gt;=11,"جيد",IF(AL303&gt;=10,"مقبول",IF(AL303&lt;10,"دون المستوى")))))))))</f>
        <v/>
      </c>
      <c r="AN303" s="30" t="str">
        <f t="shared" si="1417"/>
        <v/>
      </c>
      <c r="AO303" s="32" t="str">
        <f t="shared" ref="AO303" si="1641">IF(AN303="","",IF(AN303="غ","غ",IF(AN303="صفر","دون المستوى",IF(AN303=0,"",IF(AN303&gt;=17,"ممتاز",IF(AN303&gt;=13,"جيد جداً",IF(AN303&gt;=11,"جيد",IF(AN303&gt;=10,"مقبول",IF(AN303&lt;10,"دون المستوى")))))))))</f>
        <v/>
      </c>
      <c r="AP303" s="2" t="str">
        <f t="shared" si="1435"/>
        <v/>
      </c>
      <c r="AQ303" s="2" t="str">
        <f t="shared" si="1419"/>
        <v/>
      </c>
      <c r="AR303" s="30" t="str">
        <f t="shared" si="1513"/>
        <v/>
      </c>
      <c r="AS303" s="33" t="str">
        <f t="shared" ref="AS303" si="1642">IF(AR303="","",IF(AR303="غ","غ",IF(AR303="صفر","دون المستوى",IF(AR303=0,"",IF(AR303&gt;=35,"ممتاز",IF(AR303&gt;=30,"جيد جداً",IF(AR303&gt;=26,"جيد",IF(AR303&gt;=20,"مقبول",IF(AR303&lt;20,"دون المستوى")))))))))</f>
        <v/>
      </c>
      <c r="AT303" s="18" t="str">
        <f t="shared" si="1421"/>
        <v xml:space="preserve">  له دور ثان فى </v>
      </c>
      <c r="AU303" s="34" t="e">
        <f t="shared" si="1437"/>
        <v>#VALUE!</v>
      </c>
      <c r="AV303" s="35" t="str">
        <f t="shared" si="1438"/>
        <v xml:space="preserve"> عربى</v>
      </c>
      <c r="AW303" s="35" t="str">
        <f t="shared" si="1439"/>
        <v xml:space="preserve"> رياضيات</v>
      </c>
      <c r="AX303" s="35" t="str">
        <f t="shared" si="1440"/>
        <v xml:space="preserve"> دراسات</v>
      </c>
      <c r="AY303" s="35" t="str">
        <f t="shared" si="1441"/>
        <v xml:space="preserve"> علوم</v>
      </c>
      <c r="AZ303" s="35" t="str">
        <f t="shared" si="1442"/>
        <v xml:space="preserve"> انجليزى</v>
      </c>
      <c r="BA303" s="35" t="str">
        <f t="shared" si="1443"/>
        <v xml:space="preserve"> دين</v>
      </c>
      <c r="BB303" s="35" t="str">
        <f t="shared" si="1444"/>
        <v xml:space="preserve"> فنى</v>
      </c>
      <c r="BC303" s="35" t="str">
        <f t="shared" si="1445"/>
        <v xml:space="preserve"> رياضى</v>
      </c>
      <c r="BD303" s="35" t="str">
        <f t="shared" si="1446"/>
        <v xml:space="preserve"> نشاط 1</v>
      </c>
      <c r="BE303" s="35" t="str">
        <f t="shared" si="1447"/>
        <v>نشاط 2</v>
      </c>
      <c r="BF303" s="30">
        <f t="shared" si="1422"/>
        <v>0</v>
      </c>
    </row>
    <row r="304" spans="1:58" ht="20.100000000000001" customHeight="1" thickBot="1">
      <c r="A304" s="30" t="str">
        <f t="shared" si="1423"/>
        <v/>
      </c>
      <c r="B304" s="31"/>
      <c r="C304" s="30" t="str">
        <f t="shared" si="1448"/>
        <v/>
      </c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U304" s="30" t="str">
        <f t="shared" si="1424"/>
        <v/>
      </c>
      <c r="V304" s="31" t="str">
        <f t="shared" si="1425"/>
        <v/>
      </c>
      <c r="W304" s="30" t="str">
        <f t="shared" si="1425"/>
        <v/>
      </c>
      <c r="X304" s="30" t="str">
        <f t="shared" si="1425"/>
        <v/>
      </c>
      <c r="Y304" s="1" t="str">
        <f t="shared" si="1411"/>
        <v/>
      </c>
      <c r="Z304" s="30" t="str">
        <f t="shared" si="1412"/>
        <v/>
      </c>
      <c r="AA304" s="32" t="str">
        <f t="shared" si="1426"/>
        <v/>
      </c>
      <c r="AB304" s="30" t="str">
        <f t="shared" si="1427"/>
        <v/>
      </c>
      <c r="AC304" s="33" t="str">
        <f t="shared" si="1428"/>
        <v/>
      </c>
      <c r="AD304" s="30" t="str">
        <f t="shared" si="1521"/>
        <v/>
      </c>
      <c r="AE304" s="33" t="str">
        <f t="shared" si="1428"/>
        <v/>
      </c>
      <c r="AF304" s="30" t="str">
        <f t="shared" si="1413"/>
        <v/>
      </c>
      <c r="AG304" s="33" t="str">
        <f t="shared" ref="AG304" si="1643">IF(AF304="","",IF(AF304="غ","غ",IF(AF304="صفر","دون المستوى",IF(AF304=0,"",IF(AF304&gt;=35,"ممتاز",IF(AF304&gt;=30,"جيد جداً",IF(AF304&gt;=26,"جيد",IF(AF304&gt;=20,"مقبول",IF(AF304&lt;20,"دون المستوى")))))))))</f>
        <v/>
      </c>
      <c r="AH304" s="30" t="str">
        <f t="shared" si="1578"/>
        <v/>
      </c>
      <c r="AI304" s="32" t="str">
        <f t="shared" si="1430"/>
        <v/>
      </c>
      <c r="AJ304" s="30" t="str">
        <f t="shared" ref="AJ304:AJ307" si="1644">IF(J304="","",J304)</f>
        <v/>
      </c>
      <c r="AK304" s="32" t="str">
        <f t="shared" ref="AK304" si="1645">IF(AJ304="","",IF(AJ304="غ","غ",IF(AJ304="صفر","دون المستوى",IF(AJ304=0,"",IF(AJ304&gt;=17,"ممتاز",IF(AJ304&gt;=13,"جيد جداً",IF(AJ304&gt;=11,"جيد",IF(AJ304&gt;=10,"مقبول",IF(AJ304&lt;10,"دون المستوى")))))))))</f>
        <v/>
      </c>
      <c r="AL304" s="30" t="str">
        <f t="shared" si="1432"/>
        <v/>
      </c>
      <c r="AM304" s="32" t="str">
        <f t="shared" ref="AM304" si="1646">IF(AL304="","",IF(AL304="غ","غ",IF(AL304="صفر","دون المستوى",IF(AL304=0,"",IF(AL304&gt;=17,"ممتاز",IF(AL304&gt;=13,"جيد جداً",IF(AL304&gt;=11,"جيد",IF(AL304&gt;=10,"مقبول",IF(AL304&lt;10,"دون المستوى")))))))))</f>
        <v/>
      </c>
      <c r="AN304" s="30" t="str">
        <f t="shared" si="1417"/>
        <v/>
      </c>
      <c r="AO304" s="32" t="str">
        <f t="shared" ref="AO304" si="1647">IF(AN304="","",IF(AN304="غ","غ",IF(AN304="صفر","دون المستوى",IF(AN304=0,"",IF(AN304&gt;=17,"ممتاز",IF(AN304&gt;=13,"جيد جداً",IF(AN304&gt;=11,"جيد",IF(AN304&gt;=10,"مقبول",IF(AN304&lt;10,"دون المستوى")))))))))</f>
        <v/>
      </c>
      <c r="AP304" s="2" t="str">
        <f t="shared" si="1435"/>
        <v/>
      </c>
      <c r="AQ304" s="2" t="str">
        <f t="shared" si="1419"/>
        <v/>
      </c>
      <c r="AR304" s="30" t="str">
        <f t="shared" si="1513"/>
        <v/>
      </c>
      <c r="AS304" s="33" t="str">
        <f t="shared" ref="AS304" si="1648">IF(AR304="","",IF(AR304="غ","غ",IF(AR304="صفر","دون المستوى",IF(AR304=0,"",IF(AR304&gt;=35,"ممتاز",IF(AR304&gt;=30,"جيد جداً",IF(AR304&gt;=26,"جيد",IF(AR304&gt;=20,"مقبول",IF(AR304&lt;20,"دون المستوى")))))))))</f>
        <v/>
      </c>
      <c r="AT304" s="18" t="str">
        <f t="shared" si="1421"/>
        <v xml:space="preserve">  له دور ثان فى </v>
      </c>
      <c r="AU304" s="34" t="e">
        <f t="shared" si="1437"/>
        <v>#VALUE!</v>
      </c>
      <c r="AV304" s="35" t="str">
        <f t="shared" si="1438"/>
        <v xml:space="preserve"> عربى</v>
      </c>
      <c r="AW304" s="35" t="str">
        <f t="shared" si="1439"/>
        <v xml:space="preserve"> رياضيات</v>
      </c>
      <c r="AX304" s="35" t="str">
        <f t="shared" si="1440"/>
        <v xml:space="preserve"> دراسات</v>
      </c>
      <c r="AY304" s="35" t="str">
        <f t="shared" si="1441"/>
        <v xml:space="preserve"> علوم</v>
      </c>
      <c r="AZ304" s="35" t="str">
        <f t="shared" si="1442"/>
        <v xml:space="preserve"> انجليزى</v>
      </c>
      <c r="BA304" s="35" t="str">
        <f t="shared" si="1443"/>
        <v xml:space="preserve"> دين</v>
      </c>
      <c r="BB304" s="35" t="str">
        <f t="shared" si="1444"/>
        <v xml:space="preserve"> فنى</v>
      </c>
      <c r="BC304" s="35" t="str">
        <f t="shared" si="1445"/>
        <v xml:space="preserve"> رياضى</v>
      </c>
      <c r="BD304" s="35" t="str">
        <f t="shared" si="1446"/>
        <v xml:space="preserve"> نشاط 1</v>
      </c>
      <c r="BE304" s="35" t="str">
        <f t="shared" si="1447"/>
        <v>نشاط 2</v>
      </c>
      <c r="BF304" s="30">
        <f t="shared" si="1422"/>
        <v>0</v>
      </c>
    </row>
    <row r="305" spans="1:58" ht="20.100000000000001" customHeight="1" thickBot="1">
      <c r="A305" s="30" t="str">
        <f t="shared" si="1423"/>
        <v/>
      </c>
      <c r="B305" s="31"/>
      <c r="C305" s="30" t="str">
        <f t="shared" si="1448"/>
        <v/>
      </c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U305" s="30" t="str">
        <f t="shared" si="1424"/>
        <v/>
      </c>
      <c r="V305" s="31" t="str">
        <f t="shared" si="1425"/>
        <v/>
      </c>
      <c r="W305" s="30" t="str">
        <f t="shared" si="1425"/>
        <v/>
      </c>
      <c r="X305" s="30" t="str">
        <f t="shared" si="1425"/>
        <v/>
      </c>
      <c r="Y305" s="1" t="str">
        <f t="shared" si="1411"/>
        <v/>
      </c>
      <c r="Z305" s="30" t="str">
        <f t="shared" si="1412"/>
        <v/>
      </c>
      <c r="AA305" s="32" t="str">
        <f t="shared" si="1426"/>
        <v/>
      </c>
      <c r="AB305" s="30" t="str">
        <f t="shared" si="1427"/>
        <v/>
      </c>
      <c r="AC305" s="33" t="str">
        <f t="shared" si="1428"/>
        <v/>
      </c>
      <c r="AD305" s="30" t="str">
        <f t="shared" si="1521"/>
        <v/>
      </c>
      <c r="AE305" s="33" t="str">
        <f t="shared" si="1428"/>
        <v/>
      </c>
      <c r="AF305" s="30" t="str">
        <f t="shared" si="1413"/>
        <v/>
      </c>
      <c r="AG305" s="33" t="str">
        <f t="shared" ref="AG305" si="1649">IF(AF305="","",IF(AF305="غ","غ",IF(AF305="صفر","دون المستوى",IF(AF305=0,"",IF(AF305&gt;=35,"ممتاز",IF(AF305&gt;=30,"جيد جداً",IF(AF305&gt;=26,"جيد",IF(AF305&gt;=20,"مقبول",IF(AF305&lt;20,"دون المستوى")))))))))</f>
        <v/>
      </c>
      <c r="AH305" s="30" t="str">
        <f t="shared" si="1578"/>
        <v/>
      </c>
      <c r="AI305" s="32" t="str">
        <f t="shared" si="1430"/>
        <v/>
      </c>
      <c r="AJ305" s="30" t="str">
        <f t="shared" si="1644"/>
        <v/>
      </c>
      <c r="AK305" s="32" t="str">
        <f t="shared" ref="AK305" si="1650">IF(AJ305="","",IF(AJ305="غ","غ",IF(AJ305="صفر","دون المستوى",IF(AJ305=0,"",IF(AJ305&gt;=17,"ممتاز",IF(AJ305&gt;=13,"جيد جداً",IF(AJ305&gt;=11,"جيد",IF(AJ305&gt;=10,"مقبول",IF(AJ305&lt;10,"دون المستوى")))))))))</f>
        <v/>
      </c>
      <c r="AL305" s="30" t="str">
        <f t="shared" si="1432"/>
        <v/>
      </c>
      <c r="AM305" s="32" t="str">
        <f t="shared" ref="AM305" si="1651">IF(AL305="","",IF(AL305="غ","غ",IF(AL305="صفر","دون المستوى",IF(AL305=0,"",IF(AL305&gt;=17,"ممتاز",IF(AL305&gt;=13,"جيد جداً",IF(AL305&gt;=11,"جيد",IF(AL305&gt;=10,"مقبول",IF(AL305&lt;10,"دون المستوى")))))))))</f>
        <v/>
      </c>
      <c r="AN305" s="30" t="str">
        <f t="shared" si="1417"/>
        <v/>
      </c>
      <c r="AO305" s="32" t="str">
        <f t="shared" ref="AO305" si="1652">IF(AN305="","",IF(AN305="غ","غ",IF(AN305="صفر","دون المستوى",IF(AN305=0,"",IF(AN305&gt;=17,"ممتاز",IF(AN305&gt;=13,"جيد جداً",IF(AN305&gt;=11,"جيد",IF(AN305&gt;=10,"مقبول",IF(AN305&lt;10,"دون المستوى")))))))))</f>
        <v/>
      </c>
      <c r="AP305" s="2" t="str">
        <f t="shared" si="1435"/>
        <v/>
      </c>
      <c r="AQ305" s="2" t="str">
        <f t="shared" si="1419"/>
        <v/>
      </c>
      <c r="AR305" s="30" t="str">
        <f t="shared" si="1513"/>
        <v/>
      </c>
      <c r="AS305" s="33" t="str">
        <f t="shared" ref="AS305" si="1653">IF(AR305="","",IF(AR305="غ","غ",IF(AR305="صفر","دون المستوى",IF(AR305=0,"",IF(AR305&gt;=35,"ممتاز",IF(AR305&gt;=30,"جيد جداً",IF(AR305&gt;=26,"جيد",IF(AR305&gt;=20,"مقبول",IF(AR305&lt;20,"دون المستوى")))))))))</f>
        <v/>
      </c>
      <c r="AT305" s="18" t="str">
        <f t="shared" si="1421"/>
        <v xml:space="preserve">  له دور ثان فى </v>
      </c>
      <c r="AU305" s="34" t="e">
        <f t="shared" si="1437"/>
        <v>#VALUE!</v>
      </c>
      <c r="AV305" s="35" t="str">
        <f t="shared" si="1438"/>
        <v xml:space="preserve"> عربى</v>
      </c>
      <c r="AW305" s="35" t="str">
        <f t="shared" si="1439"/>
        <v xml:space="preserve"> رياضيات</v>
      </c>
      <c r="AX305" s="35" t="str">
        <f t="shared" si="1440"/>
        <v xml:space="preserve"> دراسات</v>
      </c>
      <c r="AY305" s="35" t="str">
        <f t="shared" si="1441"/>
        <v xml:space="preserve"> علوم</v>
      </c>
      <c r="AZ305" s="35" t="str">
        <f t="shared" si="1442"/>
        <v xml:space="preserve"> انجليزى</v>
      </c>
      <c r="BA305" s="35" t="str">
        <f t="shared" si="1443"/>
        <v xml:space="preserve"> دين</v>
      </c>
      <c r="BB305" s="35" t="str">
        <f t="shared" si="1444"/>
        <v xml:space="preserve"> فنى</v>
      </c>
      <c r="BC305" s="35" t="str">
        <f t="shared" si="1445"/>
        <v xml:space="preserve"> رياضى</v>
      </c>
      <c r="BD305" s="35" t="str">
        <f t="shared" si="1446"/>
        <v xml:space="preserve"> نشاط 1</v>
      </c>
      <c r="BE305" s="35" t="str">
        <f t="shared" si="1447"/>
        <v>نشاط 2</v>
      </c>
      <c r="BF305" s="30">
        <f t="shared" si="1422"/>
        <v>0</v>
      </c>
    </row>
    <row r="306" spans="1:58" ht="20.100000000000001" customHeight="1" thickBot="1">
      <c r="A306" s="30" t="str">
        <f t="shared" si="1423"/>
        <v/>
      </c>
      <c r="B306" s="31"/>
      <c r="C306" s="30" t="str">
        <f t="shared" si="1448"/>
        <v/>
      </c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U306" s="30" t="str">
        <f t="shared" si="1424"/>
        <v/>
      </c>
      <c r="V306" s="31" t="str">
        <f t="shared" si="1425"/>
        <v/>
      </c>
      <c r="W306" s="30" t="str">
        <f t="shared" si="1425"/>
        <v/>
      </c>
      <c r="X306" s="30" t="str">
        <f t="shared" si="1425"/>
        <v/>
      </c>
      <c r="Y306" s="1" t="str">
        <f t="shared" si="1411"/>
        <v/>
      </c>
      <c r="Z306" s="30" t="str">
        <f t="shared" si="1412"/>
        <v/>
      </c>
      <c r="AA306" s="32" t="str">
        <f t="shared" si="1426"/>
        <v/>
      </c>
      <c r="AB306" s="30" t="str">
        <f t="shared" si="1427"/>
        <v/>
      </c>
      <c r="AC306" s="33" t="str">
        <f t="shared" si="1428"/>
        <v/>
      </c>
      <c r="AD306" s="30" t="str">
        <f t="shared" si="1521"/>
        <v/>
      </c>
      <c r="AE306" s="33" t="str">
        <f t="shared" si="1428"/>
        <v/>
      </c>
      <c r="AF306" s="30" t="str">
        <f t="shared" si="1413"/>
        <v/>
      </c>
      <c r="AG306" s="33" t="str">
        <f t="shared" ref="AG306" si="1654">IF(AF306="","",IF(AF306="غ","غ",IF(AF306="صفر","دون المستوى",IF(AF306=0,"",IF(AF306&gt;=35,"ممتاز",IF(AF306&gt;=30,"جيد جداً",IF(AF306&gt;=26,"جيد",IF(AF306&gt;=20,"مقبول",IF(AF306&lt;20,"دون المستوى")))))))))</f>
        <v/>
      </c>
      <c r="AH306" s="30" t="str">
        <f t="shared" si="1578"/>
        <v/>
      </c>
      <c r="AI306" s="32" t="str">
        <f t="shared" si="1430"/>
        <v/>
      </c>
      <c r="AJ306" s="30" t="str">
        <f t="shared" si="1644"/>
        <v/>
      </c>
      <c r="AK306" s="32" t="str">
        <f t="shared" ref="AK306" si="1655">IF(AJ306="","",IF(AJ306="غ","غ",IF(AJ306="صفر","دون المستوى",IF(AJ306=0,"",IF(AJ306&gt;=17,"ممتاز",IF(AJ306&gt;=13,"جيد جداً",IF(AJ306&gt;=11,"جيد",IF(AJ306&gt;=10,"مقبول",IF(AJ306&lt;10,"دون المستوى")))))))))</f>
        <v/>
      </c>
      <c r="AL306" s="30" t="str">
        <f t="shared" si="1432"/>
        <v/>
      </c>
      <c r="AM306" s="32" t="str">
        <f t="shared" ref="AM306" si="1656">IF(AL306="","",IF(AL306="غ","غ",IF(AL306="صفر","دون المستوى",IF(AL306=0,"",IF(AL306&gt;=17,"ممتاز",IF(AL306&gt;=13,"جيد جداً",IF(AL306&gt;=11,"جيد",IF(AL306&gt;=10,"مقبول",IF(AL306&lt;10,"دون المستوى")))))))))</f>
        <v/>
      </c>
      <c r="AN306" s="30" t="str">
        <f t="shared" si="1417"/>
        <v/>
      </c>
      <c r="AO306" s="32" t="str">
        <f t="shared" ref="AO306" si="1657">IF(AN306="","",IF(AN306="غ","غ",IF(AN306="صفر","دون المستوى",IF(AN306=0,"",IF(AN306&gt;=17,"ممتاز",IF(AN306&gt;=13,"جيد جداً",IF(AN306&gt;=11,"جيد",IF(AN306&gt;=10,"مقبول",IF(AN306&lt;10,"دون المستوى")))))))))</f>
        <v/>
      </c>
      <c r="AP306" s="2" t="str">
        <f t="shared" si="1435"/>
        <v/>
      </c>
      <c r="AQ306" s="2" t="str">
        <f t="shared" si="1419"/>
        <v/>
      </c>
      <c r="AR306" s="30" t="str">
        <f t="shared" si="1513"/>
        <v/>
      </c>
      <c r="AS306" s="33" t="str">
        <f t="shared" ref="AS306" si="1658">IF(AR306="","",IF(AR306="غ","غ",IF(AR306="صفر","دون المستوى",IF(AR306=0,"",IF(AR306&gt;=35,"ممتاز",IF(AR306&gt;=30,"جيد جداً",IF(AR306&gt;=26,"جيد",IF(AR306&gt;=20,"مقبول",IF(AR306&lt;20,"دون المستوى")))))))))</f>
        <v/>
      </c>
      <c r="AT306" s="18" t="str">
        <f t="shared" si="1421"/>
        <v xml:space="preserve">  له دور ثان فى </v>
      </c>
      <c r="AU306" s="34" t="e">
        <f t="shared" si="1437"/>
        <v>#VALUE!</v>
      </c>
      <c r="AV306" s="35" t="str">
        <f t="shared" si="1438"/>
        <v xml:space="preserve"> عربى</v>
      </c>
      <c r="AW306" s="35" t="str">
        <f t="shared" si="1439"/>
        <v xml:space="preserve"> رياضيات</v>
      </c>
      <c r="AX306" s="35" t="str">
        <f t="shared" si="1440"/>
        <v xml:space="preserve"> دراسات</v>
      </c>
      <c r="AY306" s="35" t="str">
        <f t="shared" si="1441"/>
        <v xml:space="preserve"> علوم</v>
      </c>
      <c r="AZ306" s="35" t="str">
        <f t="shared" si="1442"/>
        <v xml:space="preserve"> انجليزى</v>
      </c>
      <c r="BA306" s="35" t="str">
        <f t="shared" si="1443"/>
        <v xml:space="preserve"> دين</v>
      </c>
      <c r="BB306" s="35" t="str">
        <f t="shared" si="1444"/>
        <v xml:space="preserve"> فنى</v>
      </c>
      <c r="BC306" s="35" t="str">
        <f t="shared" si="1445"/>
        <v xml:space="preserve"> رياضى</v>
      </c>
      <c r="BD306" s="35" t="str">
        <f t="shared" si="1446"/>
        <v xml:space="preserve"> نشاط 1</v>
      </c>
      <c r="BE306" s="35" t="str">
        <f t="shared" si="1447"/>
        <v>نشاط 2</v>
      </c>
      <c r="BF306" s="30">
        <f t="shared" si="1422"/>
        <v>0</v>
      </c>
    </row>
    <row r="307" spans="1:58" ht="20.100000000000001" customHeight="1" thickBot="1">
      <c r="A307" s="30" t="str">
        <f t="shared" si="1423"/>
        <v/>
      </c>
      <c r="B307" s="31"/>
      <c r="C307" s="30" t="str">
        <f t="shared" si="1448"/>
        <v/>
      </c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U307" s="30" t="str">
        <f t="shared" si="1424"/>
        <v/>
      </c>
      <c r="V307" s="31" t="str">
        <f t="shared" si="1425"/>
        <v/>
      </c>
      <c r="W307" s="30" t="str">
        <f t="shared" si="1425"/>
        <v/>
      </c>
      <c r="X307" s="30" t="str">
        <f t="shared" si="1425"/>
        <v/>
      </c>
      <c r="Y307" s="1" t="str">
        <f t="shared" si="1411"/>
        <v/>
      </c>
      <c r="Z307" s="30" t="str">
        <f t="shared" si="1412"/>
        <v/>
      </c>
      <c r="AA307" s="32" t="str">
        <f t="shared" si="1426"/>
        <v/>
      </c>
      <c r="AB307" s="30" t="str">
        <f t="shared" si="1427"/>
        <v/>
      </c>
      <c r="AC307" s="33" t="str">
        <f t="shared" si="1428"/>
        <v/>
      </c>
      <c r="AD307" s="30" t="str">
        <f t="shared" si="1521"/>
        <v/>
      </c>
      <c r="AE307" s="33" t="str">
        <f t="shared" si="1428"/>
        <v/>
      </c>
      <c r="AF307" s="30" t="str">
        <f t="shared" si="1413"/>
        <v/>
      </c>
      <c r="AG307" s="33" t="str">
        <f t="shared" ref="AG307" si="1659">IF(AF307="","",IF(AF307="غ","غ",IF(AF307="صفر","دون المستوى",IF(AF307=0,"",IF(AF307&gt;=35,"ممتاز",IF(AF307&gt;=30,"جيد جداً",IF(AF307&gt;=26,"جيد",IF(AF307&gt;=20,"مقبول",IF(AF307&lt;20,"دون المستوى")))))))))</f>
        <v/>
      </c>
      <c r="AH307" s="30" t="str">
        <f t="shared" si="1578"/>
        <v/>
      </c>
      <c r="AI307" s="32" t="str">
        <f t="shared" si="1430"/>
        <v/>
      </c>
      <c r="AJ307" s="30" t="str">
        <f t="shared" si="1644"/>
        <v/>
      </c>
      <c r="AK307" s="32" t="str">
        <f t="shared" ref="AK307" si="1660">IF(AJ307="","",IF(AJ307="غ","غ",IF(AJ307="صفر","دون المستوى",IF(AJ307=0,"",IF(AJ307&gt;=17,"ممتاز",IF(AJ307&gt;=13,"جيد جداً",IF(AJ307&gt;=11,"جيد",IF(AJ307&gt;=10,"مقبول",IF(AJ307&lt;10,"دون المستوى")))))))))</f>
        <v/>
      </c>
      <c r="AL307" s="30" t="str">
        <f t="shared" si="1432"/>
        <v/>
      </c>
      <c r="AM307" s="32" t="str">
        <f t="shared" ref="AM307" si="1661">IF(AL307="","",IF(AL307="غ","غ",IF(AL307="صفر","دون المستوى",IF(AL307=0,"",IF(AL307&gt;=17,"ممتاز",IF(AL307&gt;=13,"جيد جداً",IF(AL307&gt;=11,"جيد",IF(AL307&gt;=10,"مقبول",IF(AL307&lt;10,"دون المستوى")))))))))</f>
        <v/>
      </c>
      <c r="AN307" s="30" t="str">
        <f t="shared" si="1417"/>
        <v/>
      </c>
      <c r="AO307" s="32" t="str">
        <f t="shared" ref="AO307" si="1662">IF(AN307="","",IF(AN307="غ","غ",IF(AN307="صفر","دون المستوى",IF(AN307=0,"",IF(AN307&gt;=17,"ممتاز",IF(AN307&gt;=13,"جيد جداً",IF(AN307&gt;=11,"جيد",IF(AN307&gt;=10,"مقبول",IF(AN307&lt;10,"دون المستوى")))))))))</f>
        <v/>
      </c>
      <c r="AP307" s="2" t="str">
        <f t="shared" si="1435"/>
        <v/>
      </c>
      <c r="AQ307" s="2" t="str">
        <f t="shared" si="1419"/>
        <v/>
      </c>
      <c r="AR307" s="30" t="str">
        <f t="shared" si="1513"/>
        <v/>
      </c>
      <c r="AS307" s="33" t="str">
        <f t="shared" ref="AS307" si="1663">IF(AR307="","",IF(AR307="غ","غ",IF(AR307="صفر","دون المستوى",IF(AR307=0,"",IF(AR307&gt;=35,"ممتاز",IF(AR307&gt;=30,"جيد جداً",IF(AR307&gt;=26,"جيد",IF(AR307&gt;=20,"مقبول",IF(AR307&lt;20,"دون المستوى")))))))))</f>
        <v/>
      </c>
      <c r="AT307" s="18" t="str">
        <f t="shared" si="1421"/>
        <v xml:space="preserve">  له دور ثان فى </v>
      </c>
      <c r="AU307" s="34" t="e">
        <f t="shared" si="1437"/>
        <v>#VALUE!</v>
      </c>
      <c r="AV307" s="35" t="str">
        <f t="shared" si="1438"/>
        <v xml:space="preserve"> عربى</v>
      </c>
      <c r="AW307" s="35" t="str">
        <f t="shared" si="1439"/>
        <v xml:space="preserve"> رياضيات</v>
      </c>
      <c r="AX307" s="35" t="str">
        <f t="shared" si="1440"/>
        <v xml:space="preserve"> دراسات</v>
      </c>
      <c r="AY307" s="35" t="str">
        <f t="shared" si="1441"/>
        <v xml:space="preserve"> علوم</v>
      </c>
      <c r="AZ307" s="35" t="str">
        <f t="shared" si="1442"/>
        <v xml:space="preserve"> انجليزى</v>
      </c>
      <c r="BA307" s="35" t="str">
        <f t="shared" si="1443"/>
        <v xml:space="preserve"> دين</v>
      </c>
      <c r="BB307" s="35" t="str">
        <f t="shared" si="1444"/>
        <v xml:space="preserve"> فنى</v>
      </c>
      <c r="BC307" s="35" t="str">
        <f t="shared" si="1445"/>
        <v xml:space="preserve"> رياضى</v>
      </c>
      <c r="BD307" s="35" t="str">
        <f t="shared" si="1446"/>
        <v xml:space="preserve"> نشاط 1</v>
      </c>
      <c r="BE307" s="35" t="str">
        <f t="shared" si="1447"/>
        <v>نشاط 2</v>
      </c>
      <c r="BF307" s="30">
        <f t="shared" si="1422"/>
        <v>0</v>
      </c>
    </row>
  </sheetData>
  <mergeCells count="26">
    <mergeCell ref="AV5:BE6"/>
    <mergeCell ref="BF5:BF7"/>
    <mergeCell ref="A5:A7"/>
    <mergeCell ref="AO5:AO7"/>
    <mergeCell ref="AM5:AM7"/>
    <mergeCell ref="AK5:AK7"/>
    <mergeCell ref="AI5:AI7"/>
    <mergeCell ref="AG5:AG7"/>
    <mergeCell ref="AE5:AE7"/>
    <mergeCell ref="AC5:AC7"/>
    <mergeCell ref="B1:C1"/>
    <mergeCell ref="B2:C2"/>
    <mergeCell ref="B3:C3"/>
    <mergeCell ref="AQ5:AQ7"/>
    <mergeCell ref="AU5:AU7"/>
    <mergeCell ref="E2:K3"/>
    <mergeCell ref="U5:U7"/>
    <mergeCell ref="W5:W7"/>
    <mergeCell ref="Y5:Y7"/>
    <mergeCell ref="AA5:AA7"/>
    <mergeCell ref="V5:V7"/>
    <mergeCell ref="C5:C7"/>
    <mergeCell ref="B5:B7"/>
    <mergeCell ref="AS5:AS7"/>
    <mergeCell ref="AP5:AP7"/>
    <mergeCell ref="AT5:AT7"/>
  </mergeCells>
  <conditionalFormatting sqref="Y8:Y307 AC8:AC307 AA8:AA307 AE8:AE307 AG8:AG307 AS8:AS307 AI8:AI307 AK8:AK307 AM8:AM307 AO8:AQ307">
    <cfRule type="cellIs" dxfId="7" priority="80" stopIfTrue="1" operator="equal">
      <formula>"غ"</formula>
    </cfRule>
  </conditionalFormatting>
  <conditionalFormatting sqref="Y8:Y307 AA8:AA307 AC8:AC307 AE8:AE307 AG8:AG307 AS8:AS307 AP8:AQ307">
    <cfRule type="cellIs" dxfId="6" priority="78" stopIfTrue="1" operator="equal">
      <formula>"غ"</formula>
    </cfRule>
    <cfRule type="cellIs" dxfId="5" priority="79" stopIfTrue="1" operator="equal">
      <formula>"دون المستوى"</formula>
    </cfRule>
  </conditionalFormatting>
  <conditionalFormatting sqref="AC8:AC307 AE8:AE307 AG8:AG307 AS8:AS307 AI8:AI307 AK8:AK307 AM8:AM307 AO8:AO307">
    <cfRule type="cellIs" dxfId="4" priority="67" stopIfTrue="1" operator="equal">
      <formula>"غ"</formula>
    </cfRule>
  </conditionalFormatting>
  <conditionalFormatting sqref="AI8:AI307 AK8:AK307 AM8:AM307 AO8:AO307">
    <cfRule type="containsText" dxfId="3" priority="30" operator="containsText" text="دون المستوى">
      <formula>NOT(ISERROR(SEARCH("دون المستوى",AI8)))</formula>
    </cfRule>
    <cfRule type="cellIs" dxfId="2" priority="54" stopIfTrue="1" operator="equal">
      <formula>"غ"</formula>
    </cfRule>
  </conditionalFormatting>
  <conditionalFormatting sqref="AP8:AP307">
    <cfRule type="cellIs" dxfId="1" priority="198" stopIfTrue="1" operator="lessThan">
      <formula>$BZ$7</formula>
    </cfRule>
  </conditionalFormatting>
  <conditionalFormatting sqref="AP8:AP307">
    <cfRule type="cellIs" dxfId="0" priority="199" stopIfTrue="1" operator="lessThan">
      <formula>$CJ$7</formula>
    </cfRule>
  </conditionalFormatting>
  <dataValidations count="1">
    <dataValidation operator="lessThanOrEqual" allowBlank="1" showInputMessage="1" showErrorMessage="1" sqref="Y8:Y307"/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1"/>
  <sheetViews>
    <sheetView rightToLeft="1" tabSelected="1" workbookViewId="0">
      <selection activeCell="D2" sqref="D2:H3"/>
    </sheetView>
  </sheetViews>
  <sheetFormatPr defaultColWidth="0" defaultRowHeight="20.100000000000001" customHeight="1" zeroHeight="1"/>
  <cols>
    <col min="1" max="12" width="8.125" customWidth="1"/>
    <col min="13" max="18" width="0" hidden="1" customWidth="1"/>
    <col min="19" max="16384" width="8.125" hidden="1"/>
  </cols>
  <sheetData>
    <row r="1" spans="1:18" ht="20.100000000000001" customHeight="1" thickBot="1">
      <c r="A1" s="73" t="s">
        <v>14</v>
      </c>
      <c r="B1" s="65" t="str">
        <f>'الدرجات '!B1:C1</f>
        <v>أخميم</v>
      </c>
      <c r="C1" s="65"/>
      <c r="E1" s="14">
        <v>1</v>
      </c>
    </row>
    <row r="2" spans="1:18" ht="20.100000000000001" customHeight="1" thickBot="1">
      <c r="A2" s="73" t="s">
        <v>38</v>
      </c>
      <c r="B2" s="65" t="str">
        <f>'الدرجات '!B2:C2</f>
        <v>الثالث</v>
      </c>
      <c r="C2" s="72"/>
      <c r="D2" s="66" t="s">
        <v>39</v>
      </c>
      <c r="E2" s="67"/>
      <c r="F2" s="67"/>
      <c r="G2" s="67"/>
      <c r="H2" s="68"/>
      <c r="J2" s="11" t="s">
        <v>42</v>
      </c>
      <c r="K2" s="15" t="e">
        <f>VLOOKUP($E$1,'الدرجات '!$U$8:$BF$307,22,FALSE)</f>
        <v>#N/A</v>
      </c>
    </row>
    <row r="3" spans="1:18" ht="20.100000000000001" customHeight="1" thickBot="1">
      <c r="A3" s="73" t="s">
        <v>15</v>
      </c>
      <c r="B3" s="65" t="str">
        <f>'الدرجات '!B3:C3</f>
        <v>أحمد عرابى</v>
      </c>
      <c r="C3" s="72"/>
      <c r="D3" s="69"/>
      <c r="E3" s="70"/>
      <c r="F3" s="70"/>
      <c r="G3" s="70"/>
      <c r="H3" s="71"/>
      <c r="J3" s="11" t="s">
        <v>31</v>
      </c>
      <c r="K3" s="15" t="e">
        <f>VLOOKUP($E$1,'الدرجات '!$U$8:$BF$307,23,FALSE)</f>
        <v>#N/A</v>
      </c>
      <c r="R3">
        <v>39</v>
      </c>
    </row>
    <row r="4" spans="1:18" ht="20.100000000000001" customHeight="1" thickBot="1">
      <c r="A4" s="13" t="s">
        <v>41</v>
      </c>
      <c r="B4" s="60" t="e">
        <f>VLOOKUP($E$1,'الدرجات '!$U$8:$BF$307,2,FALSE)</f>
        <v>#N/A</v>
      </c>
      <c r="C4" s="60"/>
      <c r="D4" s="60"/>
      <c r="E4" s="60"/>
      <c r="F4" s="60"/>
      <c r="G4" s="60" t="s">
        <v>2</v>
      </c>
      <c r="H4" s="60"/>
      <c r="I4" s="12" t="e">
        <f>VLOOKUP($E$1,'الدرجات '!$U$8:$BF$307,3,FALSE)</f>
        <v>#N/A</v>
      </c>
      <c r="J4" s="12" t="s">
        <v>40</v>
      </c>
      <c r="K4" s="12" t="e">
        <f>VLOOKUP($E$1,'الدرجات '!$U$8:$BF$307,27,FALSE)</f>
        <v>#N/A</v>
      </c>
    </row>
    <row r="5" spans="1:18" ht="20.100000000000001" customHeight="1" thickBot="1">
      <c r="A5" s="3" t="s">
        <v>21</v>
      </c>
      <c r="B5" s="7" t="s">
        <v>3</v>
      </c>
      <c r="C5" s="7" t="s">
        <v>4</v>
      </c>
      <c r="D5" s="8" t="s">
        <v>5</v>
      </c>
      <c r="E5" s="6" t="s">
        <v>7</v>
      </c>
      <c r="F5" s="5" t="s">
        <v>25</v>
      </c>
      <c r="G5" s="9" t="s">
        <v>26</v>
      </c>
      <c r="H5" s="10" t="s">
        <v>27</v>
      </c>
      <c r="I5" s="10" t="s">
        <v>28</v>
      </c>
      <c r="J5" s="11" t="s">
        <v>29</v>
      </c>
      <c r="K5" s="11" t="s">
        <v>30</v>
      </c>
    </row>
    <row r="6" spans="1:18" ht="20.100000000000001" customHeight="1" thickBot="1">
      <c r="A6" s="4" t="s">
        <v>22</v>
      </c>
      <c r="B6" s="15">
        <v>100</v>
      </c>
      <c r="C6" s="15">
        <v>80</v>
      </c>
      <c r="D6" s="15">
        <v>40</v>
      </c>
      <c r="E6" s="15">
        <v>40</v>
      </c>
      <c r="F6" s="15">
        <v>40</v>
      </c>
      <c r="G6" s="15">
        <v>40</v>
      </c>
      <c r="H6" s="15">
        <v>20</v>
      </c>
      <c r="I6" s="15">
        <v>20</v>
      </c>
      <c r="J6" s="15">
        <v>20</v>
      </c>
      <c r="K6" s="15">
        <v>20</v>
      </c>
    </row>
    <row r="7" spans="1:18" ht="20.100000000000001" customHeight="1" thickBot="1">
      <c r="A7" s="5" t="s">
        <v>23</v>
      </c>
      <c r="B7" s="15" t="e">
        <f>VLOOKUP($E$1,'الدرجات '!$U$8:$BF$307,4,FALSE)</f>
        <v>#N/A</v>
      </c>
      <c r="C7" s="15" t="e">
        <f>VLOOKUP($E$1,'الدرجات '!$U$8:$BF$307,6,FALSE)</f>
        <v>#N/A</v>
      </c>
      <c r="D7" s="15" t="e">
        <f>VLOOKUP($E$1,'الدرجات '!$U$8:$BF$307,8,FALSE)</f>
        <v>#N/A</v>
      </c>
      <c r="E7" s="15" t="e">
        <f>VLOOKUP($E$1,'الدرجات '!$U$8:$BF$307,10,FALSE)</f>
        <v>#N/A</v>
      </c>
      <c r="F7" s="15" t="e">
        <f>VLOOKUP($E$1,'الدرجات '!$U$8:$BF$307,12,FALSE)</f>
        <v>#N/A</v>
      </c>
      <c r="G7" s="15" t="e">
        <f>VLOOKUP($E$1,'الدرجات '!$U$8:$BF$307,24,FALSE)</f>
        <v>#N/A</v>
      </c>
      <c r="H7" s="15" t="e">
        <f>VLOOKUP($E$1,'الدرجات '!$U$8:$BF$307,14,FALSE)</f>
        <v>#N/A</v>
      </c>
      <c r="I7" s="15" t="e">
        <f>VLOOKUP($E$1,'الدرجات '!$U$8:$BF$307,16,FALSE)</f>
        <v>#N/A</v>
      </c>
      <c r="J7" s="15" t="e">
        <f>VLOOKUP($E$1,'الدرجات '!$U$8:$BF$307,18,FALSE)</f>
        <v>#N/A</v>
      </c>
      <c r="K7" s="15" t="e">
        <f>VLOOKUP($E$1,'الدرجات '!$U$8:$BF$307,20,FALSE)</f>
        <v>#N/A</v>
      </c>
    </row>
    <row r="8" spans="1:18" ht="20.100000000000001" customHeight="1" thickBot="1">
      <c r="A8" s="5" t="s">
        <v>24</v>
      </c>
      <c r="B8" s="15" t="e">
        <f>VLOOKUP($E$1,'الدرجات '!$U$8:$BF$307,5,FALSE)</f>
        <v>#N/A</v>
      </c>
      <c r="C8" s="15" t="e">
        <f>VLOOKUP($E$1,'الدرجات '!$U$8:$BF$307,7,FALSE)</f>
        <v>#N/A</v>
      </c>
      <c r="D8" s="15" t="e">
        <f>VLOOKUP($E$1,'الدرجات '!$U$8:$BF$307,9,FALSE)</f>
        <v>#N/A</v>
      </c>
      <c r="E8" s="15" t="e">
        <f>VLOOKUP($E$1,'الدرجات '!$U$8:$BF$307,11,FALSE)</f>
        <v>#N/A</v>
      </c>
      <c r="F8" s="15" t="e">
        <f>VLOOKUP($E$1,'الدرجات '!$U$8:$BF$307,13,FALSE)</f>
        <v>#N/A</v>
      </c>
      <c r="G8" s="15" t="e">
        <f>VLOOKUP($E$1,'الدرجات '!$U$8:$BF$307,25,FALSE)</f>
        <v>#N/A</v>
      </c>
      <c r="H8" s="15" t="e">
        <f>VLOOKUP($E$1,'الدرجات '!$U$8:$BF$307,15,FALSE)</f>
        <v>#N/A</v>
      </c>
      <c r="I8" s="15" t="e">
        <f>VLOOKUP($E$1,'الدرجات '!$U$8:$BF$307,17,FALSE)</f>
        <v>#N/A</v>
      </c>
      <c r="J8" s="15" t="e">
        <f>VLOOKUP($E$1,'الدرجات '!$U$8:$BF$307,19,FALSE)</f>
        <v>#N/A</v>
      </c>
      <c r="K8" s="15" t="e">
        <f>VLOOKUP($E$1,'الدرجات '!$U$8:$BF$307,21,FALSE)</f>
        <v>#N/A</v>
      </c>
    </row>
    <row r="9" spans="1:18" ht="20.100000000000001" customHeight="1" thickBot="1">
      <c r="A9" s="6" t="s">
        <v>19</v>
      </c>
      <c r="B9" s="61" t="e">
        <f>VLOOKUP($E$1,'الدرجات '!$U$8:$BF$307,26,FALSE)</f>
        <v>#N/A</v>
      </c>
      <c r="C9" s="62"/>
      <c r="D9" s="62"/>
      <c r="E9" s="62"/>
      <c r="F9" s="62"/>
      <c r="G9" s="62"/>
      <c r="H9" s="62"/>
      <c r="I9" s="62"/>
      <c r="J9" s="62"/>
      <c r="K9" s="63"/>
    </row>
    <row r="10" spans="1:18" ht="20.100000000000001" customHeight="1">
      <c r="A10" s="64" t="s">
        <v>32</v>
      </c>
      <c r="B10" s="64"/>
      <c r="C10" s="64" t="s">
        <v>33</v>
      </c>
      <c r="D10" s="64"/>
      <c r="E10" s="64"/>
      <c r="F10" s="17"/>
      <c r="G10" s="64" t="s">
        <v>34</v>
      </c>
      <c r="H10" s="64"/>
      <c r="I10" s="64"/>
    </row>
    <row r="11" spans="1:18" ht="20.100000000000001" customHeight="1">
      <c r="A11" s="58" t="s">
        <v>35</v>
      </c>
      <c r="B11" s="58"/>
      <c r="C11" s="59" t="s">
        <v>36</v>
      </c>
      <c r="D11" s="59"/>
      <c r="E11" s="59"/>
      <c r="F11" s="17"/>
      <c r="G11" s="59" t="s">
        <v>37</v>
      </c>
      <c r="H11" s="59"/>
      <c r="I11" s="59"/>
    </row>
    <row r="12" spans="1:18" ht="20.100000000000001" customHeight="1">
      <c r="A12" s="16"/>
      <c r="B12" s="16"/>
      <c r="C12" s="17"/>
      <c r="D12" s="17"/>
      <c r="E12" s="17"/>
      <c r="F12" s="17"/>
      <c r="G12" s="17"/>
      <c r="H12" s="17"/>
      <c r="I12" s="17"/>
    </row>
    <row r="13" spans="1:18" ht="20.100000000000001" customHeight="1">
      <c r="A13" s="16"/>
      <c r="B13" s="16"/>
      <c r="C13" s="17"/>
      <c r="D13" s="17"/>
      <c r="E13" s="17"/>
      <c r="F13" s="17"/>
      <c r="G13" s="17"/>
      <c r="H13" s="17"/>
      <c r="I13" s="17"/>
    </row>
    <row r="14" spans="1:18" ht="20.100000000000001" customHeight="1"/>
    <row r="15" spans="1:18" ht="20.100000000000001" customHeight="1" thickBot="1">
      <c r="A15" s="73" t="s">
        <v>14</v>
      </c>
      <c r="B15" s="65" t="str">
        <f>B1</f>
        <v>أخميم</v>
      </c>
      <c r="C15" s="65"/>
      <c r="E15" s="19"/>
    </row>
    <row r="16" spans="1:18" ht="20.100000000000001" customHeight="1" thickBot="1">
      <c r="A16" s="73" t="s">
        <v>38</v>
      </c>
      <c r="B16" s="65" t="str">
        <f>B2</f>
        <v>الثالث</v>
      </c>
      <c r="C16" s="65"/>
      <c r="D16" s="66" t="s">
        <v>39</v>
      </c>
      <c r="E16" s="67"/>
      <c r="F16" s="67"/>
      <c r="G16" s="67"/>
      <c r="H16" s="68"/>
      <c r="J16" s="11" t="s">
        <v>42</v>
      </c>
      <c r="K16" s="15" t="e">
        <f>VLOOKUP($M$18,'الدرجات '!$U$8:$BF$307,22,FALSE)</f>
        <v>#N/A</v>
      </c>
    </row>
    <row r="17" spans="1:18" ht="20.100000000000001" customHeight="1" thickBot="1">
      <c r="A17" s="73" t="s">
        <v>15</v>
      </c>
      <c r="B17" s="65" t="str">
        <f>B3</f>
        <v>أحمد عرابى</v>
      </c>
      <c r="C17" s="65"/>
      <c r="D17" s="69"/>
      <c r="E17" s="70"/>
      <c r="F17" s="70"/>
      <c r="G17" s="70"/>
      <c r="H17" s="71"/>
      <c r="J17" s="11" t="s">
        <v>31</v>
      </c>
      <c r="K17" s="15" t="e">
        <f>VLOOKUP($M$18,'الدرجات '!$U$8:$BF$307,23,FALSE)</f>
        <v>#N/A</v>
      </c>
      <c r="R17">
        <v>4</v>
      </c>
    </row>
    <row r="18" spans="1:18" ht="20.100000000000001" customHeight="1" thickBot="1">
      <c r="A18" s="13" t="s">
        <v>41</v>
      </c>
      <c r="B18" s="60" t="e">
        <f>VLOOKUP($M$18,'الدرجات '!$U$8:$BF$307,2,FALSE)</f>
        <v>#N/A</v>
      </c>
      <c r="C18" s="60"/>
      <c r="D18" s="60"/>
      <c r="E18" s="60"/>
      <c r="F18" s="60"/>
      <c r="G18" s="60" t="s">
        <v>2</v>
      </c>
      <c r="H18" s="60"/>
      <c r="I18" s="12" t="e">
        <f>VLOOKUP($M$18,'الدرجات '!$U$8:$BF$307,3,FALSE)</f>
        <v>#N/A</v>
      </c>
      <c r="J18" s="12" t="s">
        <v>40</v>
      </c>
      <c r="K18" s="12" t="e">
        <f>VLOOKUP($M$18,'الدرجات '!$U$8:$BF$307,27,FALSE)</f>
        <v>#N/A</v>
      </c>
      <c r="M18" s="20">
        <f>$E$1+1</f>
        <v>2</v>
      </c>
    </row>
    <row r="19" spans="1:18" ht="20.100000000000001" customHeight="1" thickBot="1">
      <c r="A19" s="3" t="s">
        <v>21</v>
      </c>
      <c r="B19" s="7" t="s">
        <v>3</v>
      </c>
      <c r="C19" s="7" t="s">
        <v>4</v>
      </c>
      <c r="D19" s="8" t="s">
        <v>5</v>
      </c>
      <c r="E19" s="6" t="s">
        <v>7</v>
      </c>
      <c r="F19" s="5" t="s">
        <v>25</v>
      </c>
      <c r="G19" s="9" t="s">
        <v>26</v>
      </c>
      <c r="H19" s="10" t="s">
        <v>27</v>
      </c>
      <c r="I19" s="10" t="s">
        <v>28</v>
      </c>
      <c r="J19" s="11" t="s">
        <v>29</v>
      </c>
      <c r="K19" s="11" t="s">
        <v>30</v>
      </c>
    </row>
    <row r="20" spans="1:18" ht="20.100000000000001" customHeight="1" thickBot="1">
      <c r="A20" s="4" t="s">
        <v>22</v>
      </c>
      <c r="B20" s="15">
        <v>100</v>
      </c>
      <c r="C20" s="15">
        <v>80</v>
      </c>
      <c r="D20" s="15">
        <v>40</v>
      </c>
      <c r="E20" s="15">
        <v>40</v>
      </c>
      <c r="F20" s="15">
        <v>40</v>
      </c>
      <c r="G20" s="15">
        <v>40</v>
      </c>
      <c r="H20" s="15">
        <v>20</v>
      </c>
      <c r="I20" s="15">
        <v>20</v>
      </c>
      <c r="J20" s="15">
        <v>20</v>
      </c>
      <c r="K20" s="15">
        <v>20</v>
      </c>
    </row>
    <row r="21" spans="1:18" ht="20.100000000000001" customHeight="1" thickBot="1">
      <c r="A21" s="5" t="s">
        <v>23</v>
      </c>
      <c r="B21" s="15" t="e">
        <f>VLOOKUP($M$18,'الدرجات '!$U$8:$BF$307,4,FALSE)</f>
        <v>#N/A</v>
      </c>
      <c r="C21" s="15" t="e">
        <f>VLOOKUP($M$18,'الدرجات '!$U$8:$BF$307,6,FALSE)</f>
        <v>#N/A</v>
      </c>
      <c r="D21" s="15" t="e">
        <f>VLOOKUP($M$18,'الدرجات '!$U$8:$BF$307,8,FALSE)</f>
        <v>#N/A</v>
      </c>
      <c r="E21" s="15" t="e">
        <f>VLOOKUP($M$18,'الدرجات '!$U$8:$BF$307,10,FALSE)</f>
        <v>#N/A</v>
      </c>
      <c r="F21" s="15" t="e">
        <f>VLOOKUP($M$18,'الدرجات '!$U$8:$BF$307,12,FALSE)</f>
        <v>#N/A</v>
      </c>
      <c r="G21" s="15" t="e">
        <f>VLOOKUP($M$18,'الدرجات '!$U$8:$BF$307,24,FALSE)</f>
        <v>#N/A</v>
      </c>
      <c r="H21" s="15" t="e">
        <f>VLOOKUP($M$18,'الدرجات '!$U$8:$BF$307,14,FALSE)</f>
        <v>#N/A</v>
      </c>
      <c r="I21" s="15" t="e">
        <f>VLOOKUP($M$18,'الدرجات '!$U$8:$BF$307,16,FALSE)</f>
        <v>#N/A</v>
      </c>
      <c r="J21" s="15" t="e">
        <f>VLOOKUP($M$18,'الدرجات '!$U$8:$BF$307,18,FALSE)</f>
        <v>#N/A</v>
      </c>
      <c r="K21" s="15" t="e">
        <f>VLOOKUP($M$18,'الدرجات '!$U$8:$BF$307,20,FALSE)</f>
        <v>#N/A</v>
      </c>
    </row>
    <row r="22" spans="1:18" ht="20.100000000000001" customHeight="1" thickBot="1">
      <c r="A22" s="5" t="s">
        <v>24</v>
      </c>
      <c r="B22" s="21" t="e">
        <f>VLOOKUP($M$18,'الدرجات '!$U$8:$BF$307,5,FALSE)</f>
        <v>#N/A</v>
      </c>
      <c r="C22" s="21" t="e">
        <f>VLOOKUP($M$18,'الدرجات '!$U$8:$BF$307,7,FALSE)</f>
        <v>#N/A</v>
      </c>
      <c r="D22" s="21" t="e">
        <f>VLOOKUP($M$18,'الدرجات '!$U$8:$BF$307,9,FALSE)</f>
        <v>#N/A</v>
      </c>
      <c r="E22" s="21" t="e">
        <f>VLOOKUP($M$18,'الدرجات '!$U$8:$BF$307,11,FALSE)</f>
        <v>#N/A</v>
      </c>
      <c r="F22" s="21" t="e">
        <f>VLOOKUP($M$18,'الدرجات '!$U$8:$BF$307,13,FALSE)</f>
        <v>#N/A</v>
      </c>
      <c r="G22" s="21" t="e">
        <f>VLOOKUP($M$18,'الدرجات '!$U$8:$BF$307,25,FALSE)</f>
        <v>#N/A</v>
      </c>
      <c r="H22" s="21" t="e">
        <f>VLOOKUP($M$18,'الدرجات '!$U$8:$BF$307,15,FALSE)</f>
        <v>#N/A</v>
      </c>
      <c r="I22" s="21" t="e">
        <f>VLOOKUP($M$18,'الدرجات '!$U$8:$BF$307,17,FALSE)</f>
        <v>#N/A</v>
      </c>
      <c r="J22" s="21" t="e">
        <f>VLOOKUP($M$18,'الدرجات '!$U$8:$BF$307,19,FALSE)</f>
        <v>#N/A</v>
      </c>
      <c r="K22" s="21" t="e">
        <f>VLOOKUP($M$18,'الدرجات '!$U$8:$BF$307,21,FALSE)</f>
        <v>#N/A</v>
      </c>
    </row>
    <row r="23" spans="1:18" ht="20.100000000000001" customHeight="1" thickBot="1">
      <c r="A23" s="6" t="s">
        <v>19</v>
      </c>
      <c r="B23" s="61" t="e">
        <f>VLOOKUP($M$18,'الدرجات '!$U$8:$BF$307,26,FALSE)</f>
        <v>#N/A</v>
      </c>
      <c r="C23" s="62"/>
      <c r="D23" s="62"/>
      <c r="E23" s="62"/>
      <c r="F23" s="62"/>
      <c r="G23" s="62"/>
      <c r="H23" s="62"/>
      <c r="I23" s="62"/>
      <c r="J23" s="62"/>
      <c r="K23" s="63"/>
    </row>
    <row r="24" spans="1:18" ht="20.100000000000001" customHeight="1">
      <c r="A24" s="64" t="s">
        <v>32</v>
      </c>
      <c r="B24" s="64"/>
      <c r="C24" s="64" t="s">
        <v>33</v>
      </c>
      <c r="D24" s="64"/>
      <c r="E24" s="64"/>
      <c r="F24" s="17"/>
      <c r="G24" s="64" t="s">
        <v>34</v>
      </c>
      <c r="H24" s="64"/>
      <c r="I24" s="64"/>
    </row>
    <row r="25" spans="1:18" ht="20.100000000000001" customHeight="1">
      <c r="A25" s="58" t="s">
        <v>35</v>
      </c>
      <c r="B25" s="58"/>
      <c r="C25" s="59" t="s">
        <v>36</v>
      </c>
      <c r="D25" s="59"/>
      <c r="E25" s="59"/>
      <c r="F25" s="17"/>
      <c r="G25" s="59" t="s">
        <v>37</v>
      </c>
      <c r="H25" s="59"/>
      <c r="I25" s="59"/>
    </row>
    <row r="26" spans="1:18" ht="20.100000000000001" customHeight="1">
      <c r="A26" s="16"/>
      <c r="B26" s="16"/>
      <c r="C26" s="17"/>
      <c r="D26" s="17"/>
      <c r="E26" s="17"/>
      <c r="F26" s="17"/>
      <c r="G26" s="17"/>
      <c r="H26" s="17"/>
      <c r="I26" s="17"/>
    </row>
    <row r="27" spans="1:18" ht="20.100000000000001" customHeight="1">
      <c r="A27" s="16"/>
      <c r="B27" s="16"/>
      <c r="C27" s="17"/>
      <c r="D27" s="17"/>
      <c r="E27" s="17"/>
      <c r="F27" s="17"/>
      <c r="G27" s="17"/>
      <c r="H27" s="17"/>
      <c r="I27" s="17"/>
    </row>
    <row r="28" spans="1:18" ht="20.100000000000001" customHeight="1"/>
    <row r="29" spans="1:18" ht="20.100000000000001" customHeight="1" thickBot="1">
      <c r="A29" s="73" t="s">
        <v>14</v>
      </c>
      <c r="B29" s="65" t="str">
        <f>B1</f>
        <v>أخميم</v>
      </c>
      <c r="C29" s="65"/>
      <c r="E29" s="19"/>
    </row>
    <row r="30" spans="1:18" ht="20.100000000000001" customHeight="1" thickBot="1">
      <c r="A30" s="73" t="s">
        <v>38</v>
      </c>
      <c r="B30" s="65" t="str">
        <f>B2</f>
        <v>الثالث</v>
      </c>
      <c r="C30" s="65"/>
      <c r="D30" s="66" t="s">
        <v>39</v>
      </c>
      <c r="E30" s="67"/>
      <c r="F30" s="67"/>
      <c r="G30" s="67"/>
      <c r="H30" s="68"/>
      <c r="J30" s="11" t="s">
        <v>42</v>
      </c>
      <c r="K30" s="15" t="e">
        <f>VLOOKUP($M$32,'الدرجات '!$U$8:$BF$307,22,FALSE)</f>
        <v>#N/A</v>
      </c>
    </row>
    <row r="31" spans="1:18" ht="20.100000000000001" customHeight="1" thickBot="1">
      <c r="A31" s="73" t="s">
        <v>15</v>
      </c>
      <c r="B31" s="65" t="str">
        <f>B3</f>
        <v>أحمد عرابى</v>
      </c>
      <c r="C31" s="65"/>
      <c r="D31" s="69"/>
      <c r="E31" s="70"/>
      <c r="F31" s="70"/>
      <c r="G31" s="70"/>
      <c r="H31" s="71"/>
      <c r="J31" s="11" t="s">
        <v>31</v>
      </c>
      <c r="K31" s="15" t="e">
        <f>VLOOKUP($M$32,'الدرجات '!$U$8:$BF$307,23,FALSE)</f>
        <v>#N/A</v>
      </c>
      <c r="R31">
        <v>4</v>
      </c>
    </row>
    <row r="32" spans="1:18" ht="20.100000000000001" customHeight="1" thickBot="1">
      <c r="A32" s="13" t="s">
        <v>41</v>
      </c>
      <c r="B32" s="60" t="e">
        <f>VLOOKUP($M$32,'الدرجات '!$U$8:$BF$307,2,FALSE)</f>
        <v>#N/A</v>
      </c>
      <c r="C32" s="60"/>
      <c r="D32" s="60"/>
      <c r="E32" s="60"/>
      <c r="F32" s="60"/>
      <c r="G32" s="60" t="s">
        <v>2</v>
      </c>
      <c r="H32" s="60"/>
      <c r="I32" s="12" t="e">
        <f>VLOOKUP($M$32,'الدرجات '!$U$8:$BF$307,3,FALSE)</f>
        <v>#N/A</v>
      </c>
      <c r="J32" s="12" t="s">
        <v>40</v>
      </c>
      <c r="K32" s="22" t="e">
        <f>VLOOKUP($M$32,'الدرجات '!$U$8:$BF$307,27,FALSE)</f>
        <v>#N/A</v>
      </c>
      <c r="M32" s="20">
        <f>$E$1+2</f>
        <v>3</v>
      </c>
    </row>
    <row r="33" spans="1:11" ht="20.100000000000001" customHeight="1" thickBot="1">
      <c r="A33" s="3" t="s">
        <v>21</v>
      </c>
      <c r="B33" s="7" t="s">
        <v>3</v>
      </c>
      <c r="C33" s="7" t="s">
        <v>4</v>
      </c>
      <c r="D33" s="8" t="s">
        <v>5</v>
      </c>
      <c r="E33" s="6" t="s">
        <v>7</v>
      </c>
      <c r="F33" s="5" t="s">
        <v>25</v>
      </c>
      <c r="G33" s="9" t="s">
        <v>26</v>
      </c>
      <c r="H33" s="10" t="s">
        <v>27</v>
      </c>
      <c r="I33" s="10" t="s">
        <v>28</v>
      </c>
      <c r="J33" s="11" t="s">
        <v>29</v>
      </c>
      <c r="K33" s="11" t="s">
        <v>30</v>
      </c>
    </row>
    <row r="34" spans="1:11" ht="20.100000000000001" customHeight="1" thickBot="1">
      <c r="A34" s="4" t="s">
        <v>22</v>
      </c>
      <c r="B34" s="15">
        <v>100</v>
      </c>
      <c r="C34" s="15">
        <v>80</v>
      </c>
      <c r="D34" s="15">
        <v>40</v>
      </c>
      <c r="E34" s="15">
        <v>40</v>
      </c>
      <c r="F34" s="15">
        <v>40</v>
      </c>
      <c r="G34" s="15">
        <v>40</v>
      </c>
      <c r="H34" s="15">
        <v>20</v>
      </c>
      <c r="I34" s="15">
        <v>20</v>
      </c>
      <c r="J34" s="15">
        <v>20</v>
      </c>
      <c r="K34" s="15">
        <v>20</v>
      </c>
    </row>
    <row r="35" spans="1:11" ht="20.100000000000001" customHeight="1" thickBot="1">
      <c r="A35" s="5" t="s">
        <v>23</v>
      </c>
      <c r="B35" s="15" t="e">
        <f>VLOOKUP($M$32,'الدرجات '!$U$8:$BF$307,4,FALSE)</f>
        <v>#N/A</v>
      </c>
      <c r="C35" s="15" t="e">
        <f>VLOOKUP($M$32,'الدرجات '!$U$8:$BF$307,6,FALSE)</f>
        <v>#N/A</v>
      </c>
      <c r="D35" s="15" t="e">
        <f>VLOOKUP($M$32,'الدرجات '!$U$8:$BF$307,8,FALSE)</f>
        <v>#N/A</v>
      </c>
      <c r="E35" s="15" t="e">
        <f>VLOOKUP($M$32,'الدرجات '!$U$8:$BF$307,10,FALSE)</f>
        <v>#N/A</v>
      </c>
      <c r="F35" s="15" t="e">
        <f>VLOOKUP($M$32,'الدرجات '!$U$8:$BF$307,12,FALSE)</f>
        <v>#N/A</v>
      </c>
      <c r="G35" s="15" t="e">
        <f>VLOOKUP($M$32,'الدرجات '!$U$8:$BF$307,24,FALSE)</f>
        <v>#N/A</v>
      </c>
      <c r="H35" s="15" t="e">
        <f>VLOOKUP($M$32,'الدرجات '!$U$8:$BF$307,14,FALSE)</f>
        <v>#N/A</v>
      </c>
      <c r="I35" s="15" t="e">
        <f>VLOOKUP($M$32,'الدرجات '!$U$8:$BF$307,16,FALSE)</f>
        <v>#N/A</v>
      </c>
      <c r="J35" s="15" t="e">
        <f>VLOOKUP($M$32,'الدرجات '!$U$8:$BF$307,18,FALSE)</f>
        <v>#N/A</v>
      </c>
      <c r="K35" s="15" t="e">
        <f>VLOOKUP($M$32,'الدرجات '!$U$8:$BF$307,20,FALSE)</f>
        <v>#N/A</v>
      </c>
    </row>
    <row r="36" spans="1:11" ht="20.100000000000001" customHeight="1" thickBot="1">
      <c r="A36" s="5" t="s">
        <v>24</v>
      </c>
      <c r="B36" s="15" t="e">
        <f>VLOOKUP($M$32,'الدرجات '!$U$8:$BF$307,5,FALSE)</f>
        <v>#N/A</v>
      </c>
      <c r="C36" s="15" t="e">
        <f>VLOOKUP($M$32,'الدرجات '!$U$8:$BF$307,7,FALSE)</f>
        <v>#N/A</v>
      </c>
      <c r="D36" s="15" t="e">
        <f>VLOOKUP($M$32,'الدرجات '!$U$8:$BF$307,9,FALSE)</f>
        <v>#N/A</v>
      </c>
      <c r="E36" s="15" t="e">
        <f>VLOOKUP($M$32,'الدرجات '!$U$8:$BF$307,11,FALSE)</f>
        <v>#N/A</v>
      </c>
      <c r="F36" s="15" t="e">
        <f>VLOOKUP($M$32,'الدرجات '!$U$8:$BF$307,13,FALSE)</f>
        <v>#N/A</v>
      </c>
      <c r="G36" s="15" t="e">
        <f>VLOOKUP($M$32,'الدرجات '!$U$8:$BF$307,25,FALSE)</f>
        <v>#N/A</v>
      </c>
      <c r="H36" s="15" t="e">
        <f>VLOOKUP($M$32,'الدرجات '!$U$8:$BF$307,15,FALSE)</f>
        <v>#N/A</v>
      </c>
      <c r="I36" s="15" t="e">
        <f>VLOOKUP($M$32,'الدرجات '!$U$8:$BF$307,17,FALSE)</f>
        <v>#N/A</v>
      </c>
      <c r="J36" s="15" t="e">
        <f>VLOOKUP($M$32,'الدرجات '!$U$8:$BF$307,19,FALSE)</f>
        <v>#N/A</v>
      </c>
      <c r="K36" s="15" t="e">
        <f>VLOOKUP($M$32,'الدرجات '!$U$8:$BF$307,21,FALSE)</f>
        <v>#N/A</v>
      </c>
    </row>
    <row r="37" spans="1:11" ht="20.100000000000001" customHeight="1" thickBot="1">
      <c r="A37" s="6" t="s">
        <v>19</v>
      </c>
      <c r="B37" s="61" t="e">
        <f>VLOOKUP($M$32,'الدرجات '!$U$8:$BF$307,26,FALSE)</f>
        <v>#N/A</v>
      </c>
      <c r="C37" s="62"/>
      <c r="D37" s="62"/>
      <c r="E37" s="62"/>
      <c r="F37" s="62"/>
      <c r="G37" s="62"/>
      <c r="H37" s="62"/>
      <c r="I37" s="62"/>
      <c r="J37" s="62"/>
      <c r="K37" s="63"/>
    </row>
    <row r="38" spans="1:11" ht="20.100000000000001" customHeight="1">
      <c r="A38" s="64" t="s">
        <v>32</v>
      </c>
      <c r="B38" s="64"/>
      <c r="C38" s="64" t="s">
        <v>33</v>
      </c>
      <c r="D38" s="64"/>
      <c r="E38" s="64"/>
      <c r="F38" s="17"/>
      <c r="G38" s="64" t="s">
        <v>34</v>
      </c>
      <c r="H38" s="64"/>
      <c r="I38" s="64"/>
    </row>
    <row r="39" spans="1:11" ht="20.100000000000001" customHeight="1">
      <c r="A39" s="58" t="s">
        <v>35</v>
      </c>
      <c r="B39" s="58"/>
      <c r="C39" s="59" t="s">
        <v>36</v>
      </c>
      <c r="D39" s="59"/>
      <c r="E39" s="59"/>
      <c r="F39" s="17"/>
      <c r="G39" s="59" t="s">
        <v>37</v>
      </c>
      <c r="H39" s="59"/>
      <c r="I39" s="59"/>
    </row>
    <row r="40" spans="1:11" ht="20.100000000000001" customHeight="1"/>
    <row r="41" spans="1:11" ht="20.100000000000001" customHeight="1"/>
  </sheetData>
  <sheetProtection selectLockedCells="1" selectUnlockedCells="1"/>
  <mergeCells count="39">
    <mergeCell ref="D2:H3"/>
    <mergeCell ref="B4:F4"/>
    <mergeCell ref="G4:H4"/>
    <mergeCell ref="B1:C1"/>
    <mergeCell ref="B2:C2"/>
    <mergeCell ref="B3:C3"/>
    <mergeCell ref="B9:K9"/>
    <mergeCell ref="B15:C15"/>
    <mergeCell ref="B16:C16"/>
    <mergeCell ref="D16:H17"/>
    <mergeCell ref="B17:C17"/>
    <mergeCell ref="A10:B10"/>
    <mergeCell ref="C10:E10"/>
    <mergeCell ref="G10:I10"/>
    <mergeCell ref="A11:B11"/>
    <mergeCell ref="C11:E11"/>
    <mergeCell ref="G11:I11"/>
    <mergeCell ref="B18:F18"/>
    <mergeCell ref="G18:H18"/>
    <mergeCell ref="B23:K23"/>
    <mergeCell ref="A24:B24"/>
    <mergeCell ref="C24:E24"/>
    <mergeCell ref="G24:I24"/>
    <mergeCell ref="A25:B25"/>
    <mergeCell ref="C25:E25"/>
    <mergeCell ref="G25:I25"/>
    <mergeCell ref="B29:C29"/>
    <mergeCell ref="B30:C30"/>
    <mergeCell ref="D30:H31"/>
    <mergeCell ref="B31:C31"/>
    <mergeCell ref="A39:B39"/>
    <mergeCell ref="C39:E39"/>
    <mergeCell ref="G39:I39"/>
    <mergeCell ref="B32:F32"/>
    <mergeCell ref="G32:H32"/>
    <mergeCell ref="B37:K37"/>
    <mergeCell ref="A38:B38"/>
    <mergeCell ref="C38:E38"/>
    <mergeCell ref="G38:I38"/>
  </mergeCells>
  <pageMargins left="0.39370078740157483" right="0.59055118110236227" top="0.39370078740157483" bottom="0.39370078740157483" header="0.31496062992125984" footer="0.31496062992125984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الدرجات </vt:lpstr>
      <vt:lpstr>الشهادات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2015-06-14T00:54:29Z</dcterms:modified>
</cp:coreProperties>
</file>